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2017" sheetId="6" r:id="rId1"/>
  </sheets>
  <definedNames>
    <definedName name="_xlnm.Print_Area" localSheetId="0">'2017'!$A$1:$X$520</definedName>
    <definedName name="_xlnm.Print_Titles" localSheetId="0">'2017'!$4:$7</definedName>
  </definedNames>
  <calcPr calcId="145621"/>
</workbook>
</file>

<file path=xl/calcChain.xml><?xml version="1.0" encoding="utf-8"?>
<calcChain xmlns="http://schemas.openxmlformats.org/spreadsheetml/2006/main">
  <c r="M130" i="6" l="1"/>
  <c r="N130" i="6"/>
  <c r="N510" i="6"/>
  <c r="N516" i="6"/>
  <c r="N515" i="6"/>
  <c r="O130" i="6"/>
  <c r="M519" i="6" l="1"/>
  <c r="N519" i="6"/>
  <c r="N446" i="6"/>
  <c r="M446" i="6" s="1"/>
  <c r="X437" i="6"/>
  <c r="W437" i="6"/>
  <c r="V437" i="6"/>
  <c r="U437" i="6" s="1"/>
  <c r="T437" i="6"/>
  <c r="S437" i="6"/>
  <c r="R437" i="6"/>
  <c r="Q437" i="6" s="1"/>
  <c r="P437" i="6"/>
  <c r="O437" i="6"/>
  <c r="N437" i="6"/>
  <c r="M437" i="6" s="1"/>
  <c r="L437" i="6"/>
  <c r="K437" i="6"/>
  <c r="J437" i="6"/>
  <c r="I437" i="6" s="1"/>
  <c r="X435" i="6"/>
  <c r="W435" i="6"/>
  <c r="V435" i="6"/>
  <c r="U435" i="6"/>
  <c r="T435" i="6"/>
  <c r="S435" i="6"/>
  <c r="R435" i="6"/>
  <c r="Q435" i="6"/>
  <c r="P435" i="6"/>
  <c r="O435" i="6"/>
  <c r="N435" i="6"/>
  <c r="M435" i="6" s="1"/>
  <c r="L435" i="6"/>
  <c r="K435" i="6"/>
  <c r="J435" i="6"/>
  <c r="I435" i="6"/>
  <c r="X433" i="6"/>
  <c r="W433" i="6"/>
  <c r="V433" i="6"/>
  <c r="U433" i="6" s="1"/>
  <c r="T433" i="6"/>
  <c r="S433" i="6"/>
  <c r="R433" i="6"/>
  <c r="Q433" i="6"/>
  <c r="P433" i="6"/>
  <c r="O433" i="6"/>
  <c r="N433" i="6"/>
  <c r="M433" i="6" s="1"/>
  <c r="L433" i="6"/>
  <c r="K433" i="6"/>
  <c r="J433" i="6"/>
  <c r="I433" i="6"/>
  <c r="X431" i="6"/>
  <c r="W431" i="6"/>
  <c r="V431" i="6"/>
  <c r="U431" i="6" s="1"/>
  <c r="T431" i="6"/>
  <c r="S431" i="6"/>
  <c r="R431" i="6"/>
  <c r="Q431" i="6"/>
  <c r="P431" i="6"/>
  <c r="O431" i="6"/>
  <c r="N431" i="6"/>
  <c r="M431" i="6" s="1"/>
  <c r="L431" i="6"/>
  <c r="K431" i="6"/>
  <c r="J431" i="6"/>
  <c r="I431" i="6"/>
  <c r="N228" i="6" l="1"/>
  <c r="X518" i="6" l="1"/>
  <c r="W518" i="6"/>
  <c r="V518" i="6"/>
  <c r="U518" i="6" s="1"/>
  <c r="T518" i="6"/>
  <c r="S518" i="6"/>
  <c r="R518" i="6"/>
  <c r="Q518" i="6"/>
  <c r="O518" i="6"/>
  <c r="P518" i="6"/>
  <c r="N518" i="6"/>
  <c r="N79" i="6"/>
  <c r="O79" i="6"/>
  <c r="N76" i="6"/>
  <c r="M75" i="6"/>
  <c r="O76" i="6"/>
  <c r="O72" i="6"/>
  <c r="N69" i="6"/>
  <c r="N66" i="6"/>
  <c r="O66" i="6"/>
  <c r="N62" i="6"/>
  <c r="O62" i="6"/>
  <c r="X58" i="6"/>
  <c r="W58" i="6"/>
  <c r="V58" i="6"/>
  <c r="T58" i="6"/>
  <c r="S58" i="6"/>
  <c r="R58" i="6"/>
  <c r="N58" i="6"/>
  <c r="O58" i="6"/>
  <c r="M57" i="6"/>
  <c r="S55" i="6"/>
  <c r="O55" i="6"/>
  <c r="X51" i="6"/>
  <c r="W51" i="6"/>
  <c r="V51" i="6"/>
  <c r="U51" i="6"/>
  <c r="T51" i="6"/>
  <c r="S51" i="6"/>
  <c r="R51" i="6"/>
  <c r="Q51" i="6" s="1"/>
  <c r="O51" i="6"/>
  <c r="X47" i="6"/>
  <c r="W47" i="6"/>
  <c r="V47" i="6"/>
  <c r="U47" i="6"/>
  <c r="T47" i="6"/>
  <c r="S47" i="6"/>
  <c r="R47" i="6"/>
  <c r="Q47" i="6"/>
  <c r="N47" i="6"/>
  <c r="O47" i="6"/>
  <c r="X42" i="6"/>
  <c r="W42" i="6"/>
  <c r="V42" i="6"/>
  <c r="U42" i="6" s="1"/>
  <c r="T42" i="6"/>
  <c r="S42" i="6"/>
  <c r="R42" i="6"/>
  <c r="N42" i="6"/>
  <c r="O42" i="6"/>
  <c r="J201" i="6"/>
  <c r="R516" i="6"/>
  <c r="P33" i="6"/>
  <c r="Q58" i="6" l="1"/>
  <c r="U58" i="6"/>
  <c r="Q42" i="6"/>
  <c r="O33" i="6"/>
  <c r="N33" i="6"/>
  <c r="M33" i="6" s="1"/>
  <c r="M21" i="6"/>
  <c r="M20" i="6"/>
  <c r="S509" i="6" l="1"/>
  <c r="T509" i="6"/>
  <c r="X429" i="6"/>
  <c r="W429" i="6"/>
  <c r="V429" i="6"/>
  <c r="U429" i="6" s="1"/>
  <c r="T429" i="6"/>
  <c r="S429" i="6"/>
  <c r="R429" i="6"/>
  <c r="Q429" i="6" s="1"/>
  <c r="P429" i="6"/>
  <c r="O429" i="6"/>
  <c r="N429" i="6"/>
  <c r="L429" i="6"/>
  <c r="K429" i="6"/>
  <c r="J429" i="6"/>
  <c r="X427" i="6"/>
  <c r="W427" i="6"/>
  <c r="V427" i="6"/>
  <c r="U427" i="6" s="1"/>
  <c r="T427" i="6"/>
  <c r="S427" i="6"/>
  <c r="R427" i="6"/>
  <c r="Q427" i="6" s="1"/>
  <c r="P427" i="6"/>
  <c r="O427" i="6"/>
  <c r="N427" i="6"/>
  <c r="L427" i="6"/>
  <c r="K427" i="6"/>
  <c r="J427" i="6"/>
  <c r="I427" i="6"/>
  <c r="X425" i="6"/>
  <c r="W425" i="6"/>
  <c r="V425" i="6"/>
  <c r="T425" i="6"/>
  <c r="S425" i="6"/>
  <c r="R425" i="6"/>
  <c r="P425" i="6"/>
  <c r="O425" i="6"/>
  <c r="N425" i="6"/>
  <c r="L425" i="6"/>
  <c r="K425" i="6"/>
  <c r="J425" i="6"/>
  <c r="M424" i="6"/>
  <c r="R33" i="6"/>
  <c r="N509" i="6"/>
  <c r="J33" i="6"/>
  <c r="K514" i="6"/>
  <c r="L514" i="6"/>
  <c r="J514" i="6"/>
  <c r="X509" i="6"/>
  <c r="W509" i="6"/>
  <c r="V509" i="6"/>
  <c r="U509" i="6" s="1"/>
  <c r="T91" i="6"/>
  <c r="O91" i="6"/>
  <c r="P91" i="6"/>
  <c r="Q90" i="6"/>
  <c r="X91" i="6"/>
  <c r="W91" i="6"/>
  <c r="V91" i="6"/>
  <c r="U91" i="6"/>
  <c r="S91" i="6"/>
  <c r="R91" i="6"/>
  <c r="Q91" i="6" s="1"/>
  <c r="N91" i="6"/>
  <c r="L91" i="6"/>
  <c r="K91" i="6"/>
  <c r="J91" i="6"/>
  <c r="U90" i="6"/>
  <c r="M90" i="6"/>
  <c r="I425" i="6" l="1"/>
  <c r="M427" i="6"/>
  <c r="U425" i="6"/>
  <c r="I91" i="6"/>
  <c r="Q425" i="6"/>
  <c r="M429" i="6"/>
  <c r="M425" i="6"/>
  <c r="I429" i="6"/>
  <c r="M91" i="6"/>
  <c r="I514" i="6"/>
  <c r="X417" i="6"/>
  <c r="W417" i="6"/>
  <c r="V417" i="6"/>
  <c r="T417" i="6"/>
  <c r="S417" i="6"/>
  <c r="R417" i="6"/>
  <c r="P417" i="6"/>
  <c r="O417" i="6"/>
  <c r="N417" i="6"/>
  <c r="L417" i="6"/>
  <c r="K417" i="6"/>
  <c r="J417" i="6"/>
  <c r="J278" i="6" l="1"/>
  <c r="U20" i="6" l="1"/>
  <c r="Q20" i="6"/>
  <c r="R509" i="6" l="1"/>
  <c r="K509" i="6"/>
  <c r="J509" i="6"/>
  <c r="O509" i="6"/>
  <c r="W37" i="6"/>
  <c r="V37" i="6"/>
  <c r="S37" i="6"/>
  <c r="R37" i="6"/>
  <c r="K37" i="6"/>
  <c r="J37" i="6"/>
  <c r="O37" i="6"/>
  <c r="N37" i="6"/>
  <c r="M36" i="6"/>
  <c r="U243" i="6" l="1"/>
  <c r="U242" i="6"/>
  <c r="U241" i="6"/>
  <c r="U240" i="6"/>
  <c r="U239" i="6"/>
  <c r="U238" i="6"/>
  <c r="U237" i="6"/>
  <c r="U236" i="6"/>
  <c r="U235" i="6"/>
  <c r="U234" i="6"/>
  <c r="U233" i="6"/>
  <c r="U232" i="6"/>
  <c r="Q243" i="6"/>
  <c r="Q242" i="6"/>
  <c r="Q241" i="6"/>
  <c r="Q240" i="6"/>
  <c r="Q239" i="6"/>
  <c r="Q238" i="6"/>
  <c r="Q237" i="6"/>
  <c r="Q236" i="6"/>
  <c r="Q235" i="6"/>
  <c r="Q234" i="6"/>
  <c r="Q233" i="6"/>
  <c r="Q232" i="6"/>
  <c r="M16" i="6"/>
  <c r="I133" i="6"/>
  <c r="I135" i="6"/>
  <c r="I49" i="6" l="1"/>
  <c r="P509" i="6"/>
  <c r="X423" i="6"/>
  <c r="W423" i="6"/>
  <c r="V423" i="6"/>
  <c r="T423" i="6"/>
  <c r="S423" i="6"/>
  <c r="R423" i="6"/>
  <c r="P423" i="6"/>
  <c r="O423" i="6"/>
  <c r="N423" i="6"/>
  <c r="L423" i="6"/>
  <c r="K423" i="6"/>
  <c r="J423" i="6"/>
  <c r="M422" i="6"/>
  <c r="I422" i="6"/>
  <c r="W514" i="6"/>
  <c r="X514" i="6"/>
  <c r="V514" i="6"/>
  <c r="S514" i="6"/>
  <c r="T514" i="6"/>
  <c r="R514" i="6"/>
  <c r="O514" i="6"/>
  <c r="P514" i="6"/>
  <c r="N514" i="6"/>
  <c r="M17" i="6"/>
  <c r="M18" i="6"/>
  <c r="M19" i="6"/>
  <c r="I18" i="6"/>
  <c r="I17" i="6"/>
  <c r="W100" i="6"/>
  <c r="V100" i="6"/>
  <c r="S100" i="6"/>
  <c r="R100" i="6"/>
  <c r="U99" i="6"/>
  <c r="Q99" i="6"/>
  <c r="O100" i="6"/>
  <c r="N100" i="6"/>
  <c r="M99" i="6"/>
  <c r="M135" i="6"/>
  <c r="U467" i="6"/>
  <c r="Q467" i="6"/>
  <c r="I481" i="6"/>
  <c r="M467" i="6"/>
  <c r="I467" i="6"/>
  <c r="I35" i="6"/>
  <c r="Q423" i="6" l="1"/>
  <c r="M423" i="6"/>
  <c r="U423" i="6"/>
  <c r="I423" i="6"/>
  <c r="X419" i="6"/>
  <c r="W419" i="6"/>
  <c r="V419" i="6"/>
  <c r="T419" i="6"/>
  <c r="S419" i="6"/>
  <c r="R419" i="6"/>
  <c r="P419" i="6"/>
  <c r="O419" i="6"/>
  <c r="N419" i="6"/>
  <c r="L419" i="6"/>
  <c r="K419" i="6"/>
  <c r="J419" i="6"/>
  <c r="M418" i="6"/>
  <c r="I418" i="6"/>
  <c r="X421" i="6"/>
  <c r="W421" i="6"/>
  <c r="V421" i="6"/>
  <c r="T421" i="6"/>
  <c r="S421" i="6"/>
  <c r="R421" i="6"/>
  <c r="P421" i="6"/>
  <c r="O421" i="6"/>
  <c r="N421" i="6"/>
  <c r="L421" i="6"/>
  <c r="K421" i="6"/>
  <c r="J421" i="6"/>
  <c r="M420" i="6"/>
  <c r="I420" i="6"/>
  <c r="I421" i="6" l="1"/>
  <c r="I419" i="6"/>
  <c r="U419" i="6"/>
  <c r="Q419" i="6"/>
  <c r="M421" i="6"/>
  <c r="U421" i="6"/>
  <c r="M419" i="6"/>
  <c r="Q421" i="6"/>
  <c r="U417" i="6"/>
  <c r="Q417" i="6"/>
  <c r="M417" i="6"/>
  <c r="I417" i="6"/>
  <c r="M416" i="6"/>
  <c r="I416" i="6"/>
  <c r="X411" i="6" l="1"/>
  <c r="W411" i="6"/>
  <c r="V411" i="6"/>
  <c r="T411" i="6"/>
  <c r="S411" i="6"/>
  <c r="R411" i="6"/>
  <c r="P411" i="6"/>
  <c r="O411" i="6"/>
  <c r="N411" i="6"/>
  <c r="L411" i="6"/>
  <c r="K411" i="6"/>
  <c r="J411" i="6"/>
  <c r="M410" i="6"/>
  <c r="I410" i="6"/>
  <c r="X409" i="6"/>
  <c r="W409" i="6"/>
  <c r="V409" i="6"/>
  <c r="T409" i="6"/>
  <c r="S409" i="6"/>
  <c r="R409" i="6"/>
  <c r="P409" i="6"/>
  <c r="O409" i="6"/>
  <c r="N409" i="6"/>
  <c r="L409" i="6"/>
  <c r="K409" i="6"/>
  <c r="J409" i="6"/>
  <c r="M408" i="6"/>
  <c r="I408" i="6"/>
  <c r="X413" i="6"/>
  <c r="W413" i="6"/>
  <c r="V413" i="6"/>
  <c r="T413" i="6"/>
  <c r="S413" i="6"/>
  <c r="R413" i="6"/>
  <c r="P413" i="6"/>
  <c r="O413" i="6"/>
  <c r="N413" i="6"/>
  <c r="L413" i="6"/>
  <c r="K413" i="6"/>
  <c r="J413" i="6"/>
  <c r="M412" i="6"/>
  <c r="I412" i="6"/>
  <c r="X415" i="6"/>
  <c r="W415" i="6"/>
  <c r="V415" i="6"/>
  <c r="T415" i="6"/>
  <c r="S415" i="6"/>
  <c r="R415" i="6"/>
  <c r="P415" i="6"/>
  <c r="O415" i="6"/>
  <c r="N415" i="6"/>
  <c r="L415" i="6"/>
  <c r="K415" i="6"/>
  <c r="J415" i="6"/>
  <c r="M414" i="6"/>
  <c r="I414" i="6"/>
  <c r="X407" i="6"/>
  <c r="W407" i="6"/>
  <c r="V407" i="6"/>
  <c r="T407" i="6"/>
  <c r="S407" i="6"/>
  <c r="R407" i="6"/>
  <c r="P407" i="6"/>
  <c r="O407" i="6"/>
  <c r="N407" i="6"/>
  <c r="L407" i="6"/>
  <c r="K407" i="6"/>
  <c r="J407" i="6"/>
  <c r="M406" i="6"/>
  <c r="I406" i="6"/>
  <c r="X291" i="6"/>
  <c r="W291" i="6"/>
  <c r="V291" i="6"/>
  <c r="T291" i="6"/>
  <c r="S291" i="6"/>
  <c r="R291" i="6"/>
  <c r="P291" i="6"/>
  <c r="O291" i="6"/>
  <c r="N291" i="6"/>
  <c r="L291" i="6"/>
  <c r="K291" i="6"/>
  <c r="J291" i="6"/>
  <c r="U290" i="6"/>
  <c r="I290" i="6"/>
  <c r="X478" i="6"/>
  <c r="W478" i="6"/>
  <c r="V478" i="6"/>
  <c r="T478" i="6"/>
  <c r="S478" i="6"/>
  <c r="R478" i="6"/>
  <c r="P478" i="6"/>
  <c r="O478" i="6"/>
  <c r="N478" i="6"/>
  <c r="K478" i="6"/>
  <c r="L478" i="6"/>
  <c r="J478" i="6"/>
  <c r="U477" i="6"/>
  <c r="Q477" i="6"/>
  <c r="M477" i="6"/>
  <c r="I477" i="6"/>
  <c r="U407" i="6" l="1"/>
  <c r="U411" i="6"/>
  <c r="Q407" i="6"/>
  <c r="Q411" i="6"/>
  <c r="U291" i="6"/>
  <c r="U415" i="6"/>
  <c r="Q415" i="6"/>
  <c r="I409" i="6"/>
  <c r="M407" i="6"/>
  <c r="M415" i="6"/>
  <c r="U413" i="6"/>
  <c r="U409" i="6"/>
  <c r="M411" i="6"/>
  <c r="I291" i="6"/>
  <c r="Q291" i="6"/>
  <c r="I407" i="6"/>
  <c r="I415" i="6"/>
  <c r="Q413" i="6"/>
  <c r="Q409" i="6"/>
  <c r="I411" i="6"/>
  <c r="M409" i="6"/>
  <c r="I413" i="6"/>
  <c r="U478" i="6"/>
  <c r="M291" i="6"/>
  <c r="M478" i="6"/>
  <c r="M413" i="6"/>
  <c r="Q478" i="6"/>
  <c r="I478" i="6"/>
  <c r="X513" i="6"/>
  <c r="W513" i="6"/>
  <c r="V513" i="6"/>
  <c r="T513" i="6"/>
  <c r="S513" i="6"/>
  <c r="R513" i="6"/>
  <c r="O513" i="6"/>
  <c r="P513" i="6"/>
  <c r="N513" i="6"/>
  <c r="K518" i="6"/>
  <c r="L518" i="6"/>
  <c r="J518" i="6"/>
  <c r="I518" i="6" l="1"/>
  <c r="Q513" i="6"/>
  <c r="M518" i="6"/>
  <c r="U513" i="6"/>
  <c r="X405" i="6"/>
  <c r="W405" i="6"/>
  <c r="V405" i="6"/>
  <c r="T405" i="6"/>
  <c r="S405" i="6"/>
  <c r="R405" i="6"/>
  <c r="P405" i="6"/>
  <c r="O405" i="6"/>
  <c r="N405" i="6"/>
  <c r="L405" i="6"/>
  <c r="K405" i="6"/>
  <c r="J405" i="6"/>
  <c r="M404" i="6"/>
  <c r="I404" i="6"/>
  <c r="P72" i="6"/>
  <c r="I405" i="6" l="1"/>
  <c r="U405" i="6"/>
  <c r="Q405" i="6"/>
  <c r="M405" i="6"/>
  <c r="M133" i="6"/>
  <c r="X399" i="6" l="1"/>
  <c r="W399" i="6"/>
  <c r="V399" i="6"/>
  <c r="T399" i="6"/>
  <c r="S399" i="6"/>
  <c r="R399" i="6"/>
  <c r="P399" i="6"/>
  <c r="O399" i="6"/>
  <c r="L399" i="6"/>
  <c r="K399" i="6"/>
  <c r="J399" i="6"/>
  <c r="M398" i="6"/>
  <c r="I398" i="6"/>
  <c r="X397" i="6"/>
  <c r="W397" i="6"/>
  <c r="V397" i="6"/>
  <c r="T397" i="6"/>
  <c r="S397" i="6"/>
  <c r="R397" i="6"/>
  <c r="P397" i="6"/>
  <c r="O397" i="6"/>
  <c r="N397" i="6"/>
  <c r="L397" i="6"/>
  <c r="K397" i="6"/>
  <c r="J397" i="6"/>
  <c r="M396" i="6"/>
  <c r="I396" i="6"/>
  <c r="X403" i="6"/>
  <c r="W403" i="6"/>
  <c r="V403" i="6"/>
  <c r="T403" i="6"/>
  <c r="S403" i="6"/>
  <c r="R403" i="6"/>
  <c r="P403" i="6"/>
  <c r="O403" i="6"/>
  <c r="N403" i="6"/>
  <c r="L403" i="6"/>
  <c r="K403" i="6"/>
  <c r="J403" i="6"/>
  <c r="M402" i="6"/>
  <c r="I402" i="6"/>
  <c r="X401" i="6"/>
  <c r="W401" i="6"/>
  <c r="V401" i="6"/>
  <c r="T401" i="6"/>
  <c r="S401" i="6"/>
  <c r="R401" i="6"/>
  <c r="P401" i="6"/>
  <c r="O401" i="6"/>
  <c r="N401" i="6"/>
  <c r="L401" i="6"/>
  <c r="K401" i="6"/>
  <c r="J401" i="6"/>
  <c r="M400" i="6"/>
  <c r="I400" i="6"/>
  <c r="M403" i="6" l="1"/>
  <c r="I403" i="6"/>
  <c r="Q397" i="6"/>
  <c r="U403" i="6"/>
  <c r="M397" i="6"/>
  <c r="Q403" i="6"/>
  <c r="I397" i="6"/>
  <c r="U399" i="6"/>
  <c r="U401" i="6"/>
  <c r="U397" i="6"/>
  <c r="Q399" i="6"/>
  <c r="Q401" i="6"/>
  <c r="I401" i="6"/>
  <c r="I399" i="6"/>
  <c r="M399" i="6"/>
  <c r="M401" i="6"/>
  <c r="X395" i="6"/>
  <c r="W395" i="6"/>
  <c r="V395" i="6"/>
  <c r="T395" i="6"/>
  <c r="S395" i="6"/>
  <c r="R395" i="6"/>
  <c r="P395" i="6"/>
  <c r="O395" i="6"/>
  <c r="N395" i="6"/>
  <c r="L395" i="6"/>
  <c r="K395" i="6"/>
  <c r="J395" i="6"/>
  <c r="M394" i="6"/>
  <c r="I394" i="6"/>
  <c r="X389" i="6"/>
  <c r="W389" i="6"/>
  <c r="V389" i="6"/>
  <c r="T389" i="6"/>
  <c r="S389" i="6"/>
  <c r="R389" i="6"/>
  <c r="P389" i="6"/>
  <c r="O389" i="6"/>
  <c r="N389" i="6"/>
  <c r="L389" i="6"/>
  <c r="K389" i="6"/>
  <c r="J389" i="6"/>
  <c r="M388" i="6"/>
  <c r="I388" i="6"/>
  <c r="X391" i="6"/>
  <c r="W391" i="6"/>
  <c r="V391" i="6"/>
  <c r="T391" i="6"/>
  <c r="S391" i="6"/>
  <c r="R391" i="6"/>
  <c r="P391" i="6"/>
  <c r="O391" i="6"/>
  <c r="N391" i="6"/>
  <c r="L391" i="6"/>
  <c r="K391" i="6"/>
  <c r="J391" i="6"/>
  <c r="M390" i="6"/>
  <c r="I390" i="6"/>
  <c r="X393" i="6"/>
  <c r="W393" i="6"/>
  <c r="V393" i="6"/>
  <c r="T393" i="6"/>
  <c r="S393" i="6"/>
  <c r="R393" i="6"/>
  <c r="P393" i="6"/>
  <c r="O393" i="6"/>
  <c r="N393" i="6"/>
  <c r="L393" i="6"/>
  <c r="K393" i="6"/>
  <c r="J393" i="6"/>
  <c r="M392" i="6"/>
  <c r="I392" i="6"/>
  <c r="X387" i="6"/>
  <c r="W387" i="6"/>
  <c r="V387" i="6"/>
  <c r="T387" i="6"/>
  <c r="S387" i="6"/>
  <c r="R387" i="6"/>
  <c r="P387" i="6"/>
  <c r="O387" i="6"/>
  <c r="N387" i="6"/>
  <c r="L387" i="6"/>
  <c r="K387" i="6"/>
  <c r="J387" i="6"/>
  <c r="M386" i="6"/>
  <c r="I386" i="6"/>
  <c r="X517" i="6"/>
  <c r="W517" i="6"/>
  <c r="V517" i="6"/>
  <c r="T517" i="6"/>
  <c r="S517" i="6"/>
  <c r="R517" i="6"/>
  <c r="P517" i="6"/>
  <c r="O517" i="6"/>
  <c r="N517" i="6"/>
  <c r="K517" i="6"/>
  <c r="L517" i="6"/>
  <c r="J517" i="6"/>
  <c r="X312" i="6"/>
  <c r="W312" i="6"/>
  <c r="V312" i="6"/>
  <c r="T312" i="6"/>
  <c r="S312" i="6"/>
  <c r="R312" i="6"/>
  <c r="P312" i="6"/>
  <c r="O312" i="6"/>
  <c r="N312" i="6"/>
  <c r="K312" i="6"/>
  <c r="L312" i="6"/>
  <c r="J312" i="6"/>
  <c r="U311" i="6"/>
  <c r="Q311" i="6"/>
  <c r="M311" i="6"/>
  <c r="I311" i="6"/>
  <c r="U517" i="6" l="1"/>
  <c r="M517" i="6"/>
  <c r="U387" i="6"/>
  <c r="M393" i="6"/>
  <c r="M389" i="6"/>
  <c r="U395" i="6"/>
  <c r="I517" i="6"/>
  <c r="Q389" i="6"/>
  <c r="Q517" i="6"/>
  <c r="Q387" i="6"/>
  <c r="I393" i="6"/>
  <c r="Q395" i="6"/>
  <c r="U389" i="6"/>
  <c r="M395" i="6"/>
  <c r="M387" i="6"/>
  <c r="U393" i="6"/>
  <c r="I387" i="6"/>
  <c r="Q393" i="6"/>
  <c r="Q391" i="6"/>
  <c r="I389" i="6"/>
  <c r="I395" i="6"/>
  <c r="U391" i="6"/>
  <c r="I391" i="6"/>
  <c r="M391" i="6"/>
  <c r="X379" i="6"/>
  <c r="W379" i="6"/>
  <c r="V379" i="6"/>
  <c r="T379" i="6"/>
  <c r="S379" i="6"/>
  <c r="R379" i="6"/>
  <c r="P379" i="6"/>
  <c r="O379" i="6"/>
  <c r="N379" i="6"/>
  <c r="L379" i="6"/>
  <c r="K379" i="6"/>
  <c r="J379" i="6"/>
  <c r="M378" i="6"/>
  <c r="I378" i="6"/>
  <c r="X381" i="6"/>
  <c r="W381" i="6"/>
  <c r="V381" i="6"/>
  <c r="T381" i="6"/>
  <c r="S381" i="6"/>
  <c r="R381" i="6"/>
  <c r="P381" i="6"/>
  <c r="O381" i="6"/>
  <c r="N381" i="6"/>
  <c r="L381" i="6"/>
  <c r="K381" i="6"/>
  <c r="J381" i="6"/>
  <c r="M380" i="6"/>
  <c r="I380" i="6"/>
  <c r="X383" i="6"/>
  <c r="W383" i="6"/>
  <c r="V383" i="6"/>
  <c r="T383" i="6"/>
  <c r="S383" i="6"/>
  <c r="R383" i="6"/>
  <c r="P383" i="6"/>
  <c r="O383" i="6"/>
  <c r="N383" i="6"/>
  <c r="L383" i="6"/>
  <c r="K383" i="6"/>
  <c r="J383" i="6"/>
  <c r="M382" i="6"/>
  <c r="I382" i="6"/>
  <c r="X385" i="6"/>
  <c r="W385" i="6"/>
  <c r="V385" i="6"/>
  <c r="T385" i="6"/>
  <c r="S385" i="6"/>
  <c r="R385" i="6"/>
  <c r="P385" i="6"/>
  <c r="O385" i="6"/>
  <c r="N385" i="6"/>
  <c r="L385" i="6"/>
  <c r="K385" i="6"/>
  <c r="J385" i="6"/>
  <c r="M384" i="6"/>
  <c r="I384" i="6"/>
  <c r="M49" i="6"/>
  <c r="X89" i="6"/>
  <c r="W89" i="6"/>
  <c r="V89" i="6"/>
  <c r="T89" i="6"/>
  <c r="S89" i="6"/>
  <c r="R89" i="6"/>
  <c r="P89" i="6"/>
  <c r="O89" i="6"/>
  <c r="N89" i="6"/>
  <c r="K89" i="6"/>
  <c r="L89" i="6"/>
  <c r="J89" i="6"/>
  <c r="X37" i="6"/>
  <c r="U37" i="6" s="1"/>
  <c r="T37" i="6"/>
  <c r="P37" i="6"/>
  <c r="M37" i="6" s="1"/>
  <c r="L37" i="6"/>
  <c r="I37" i="6" s="1"/>
  <c r="S245" i="6"/>
  <c r="S536" i="6" s="1"/>
  <c r="S244" i="6"/>
  <c r="U35" i="6"/>
  <c r="Q35" i="6"/>
  <c r="K531" i="6"/>
  <c r="L531" i="6"/>
  <c r="J531" i="6"/>
  <c r="I531" i="6" s="1"/>
  <c r="W531" i="6"/>
  <c r="X531" i="6"/>
  <c r="V531" i="6"/>
  <c r="S531" i="6"/>
  <c r="R531" i="6"/>
  <c r="O531" i="6"/>
  <c r="N531" i="6"/>
  <c r="M35" i="6"/>
  <c r="O524" i="6"/>
  <c r="P524" i="6"/>
  <c r="R524" i="6"/>
  <c r="S524" i="6"/>
  <c r="T524" i="6"/>
  <c r="V524" i="6"/>
  <c r="W524" i="6"/>
  <c r="X524" i="6"/>
  <c r="U15" i="6"/>
  <c r="Q15" i="6"/>
  <c r="M15" i="6"/>
  <c r="I15" i="6"/>
  <c r="V543" i="6"/>
  <c r="R543" i="6"/>
  <c r="N543" i="6"/>
  <c r="X528" i="6"/>
  <c r="W528" i="6"/>
  <c r="V528" i="6"/>
  <c r="T528" i="6"/>
  <c r="S528" i="6"/>
  <c r="R528" i="6"/>
  <c r="P528" i="6"/>
  <c r="O528" i="6"/>
  <c r="N528" i="6"/>
  <c r="K528" i="6"/>
  <c r="L528" i="6"/>
  <c r="J528" i="6"/>
  <c r="N524" i="6"/>
  <c r="K524" i="6"/>
  <c r="L524" i="6"/>
  <c r="J524" i="6"/>
  <c r="V256" i="6"/>
  <c r="V254" i="6"/>
  <c r="V252" i="6"/>
  <c r="V250" i="6"/>
  <c r="R256" i="6"/>
  <c r="R254" i="6"/>
  <c r="R252" i="6"/>
  <c r="R250" i="6"/>
  <c r="O569" i="6"/>
  <c r="P569" i="6"/>
  <c r="N569" i="6"/>
  <c r="M134" i="6"/>
  <c r="O136" i="6"/>
  <c r="P136" i="6"/>
  <c r="N136" i="6"/>
  <c r="N568" i="6"/>
  <c r="O278" i="6"/>
  <c r="P278" i="6"/>
  <c r="N278" i="6"/>
  <c r="M277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I168" i="6"/>
  <c r="I169" i="6"/>
  <c r="I170" i="6"/>
  <c r="I171" i="6"/>
  <c r="I172" i="6"/>
  <c r="I173" i="6"/>
  <c r="I174" i="6"/>
  <c r="I175" i="6"/>
  <c r="I176" i="6"/>
  <c r="I178" i="6"/>
  <c r="I179" i="6"/>
  <c r="I180" i="6"/>
  <c r="I181" i="6"/>
  <c r="I182" i="6"/>
  <c r="I183" i="6"/>
  <c r="I184" i="6"/>
  <c r="I185" i="6"/>
  <c r="I186" i="6"/>
  <c r="I187" i="6"/>
  <c r="I188" i="6"/>
  <c r="I189" i="6"/>
  <c r="I190" i="6"/>
  <c r="I191" i="6"/>
  <c r="I192" i="6"/>
  <c r="I193" i="6"/>
  <c r="I194" i="6"/>
  <c r="I195" i="6"/>
  <c r="I196" i="6"/>
  <c r="I197" i="6"/>
  <c r="I198" i="6"/>
  <c r="I205" i="6"/>
  <c r="I206" i="6"/>
  <c r="I207" i="6"/>
  <c r="I208" i="6"/>
  <c r="I209" i="6"/>
  <c r="I210" i="6"/>
  <c r="I211" i="6"/>
  <c r="I212" i="6"/>
  <c r="I213" i="6"/>
  <c r="I214" i="6"/>
  <c r="I215" i="6"/>
  <c r="I216" i="6"/>
  <c r="I217" i="6"/>
  <c r="I218" i="6"/>
  <c r="I219" i="6"/>
  <c r="I220" i="6"/>
  <c r="I221" i="6"/>
  <c r="I222" i="6"/>
  <c r="I223" i="6"/>
  <c r="I224" i="6"/>
  <c r="I225" i="6"/>
  <c r="I226" i="6"/>
  <c r="I230" i="6"/>
  <c r="I232" i="6"/>
  <c r="I233" i="6"/>
  <c r="I234" i="6"/>
  <c r="I235" i="6"/>
  <c r="I236" i="6"/>
  <c r="I237" i="6"/>
  <c r="I238" i="6"/>
  <c r="I239" i="6"/>
  <c r="I240" i="6"/>
  <c r="I241" i="6"/>
  <c r="I242" i="6"/>
  <c r="I243" i="6"/>
  <c r="I144" i="6"/>
  <c r="W457" i="6"/>
  <c r="W459" i="6" s="1"/>
  <c r="V457" i="6"/>
  <c r="V459" i="6" s="1"/>
  <c r="X456" i="6"/>
  <c r="U456" i="6" s="1"/>
  <c r="U457" i="6" s="1"/>
  <c r="X455" i="6"/>
  <c r="W455" i="6"/>
  <c r="V455" i="6"/>
  <c r="V453" i="6"/>
  <c r="X452" i="6"/>
  <c r="W452" i="6"/>
  <c r="X451" i="6"/>
  <c r="W451" i="6"/>
  <c r="V450" i="6"/>
  <c r="X449" i="6"/>
  <c r="W449" i="6"/>
  <c r="V449" i="6"/>
  <c r="V446" i="6"/>
  <c r="X444" i="6"/>
  <c r="U444" i="6" s="1"/>
  <c r="W444" i="6"/>
  <c r="W446" i="6" s="1"/>
  <c r="V443" i="6"/>
  <c r="U443" i="6" s="1"/>
  <c r="S457" i="6"/>
  <c r="S459" i="6" s="1"/>
  <c r="R457" i="6"/>
  <c r="R459" i="6" s="1"/>
  <c r="T456" i="6"/>
  <c r="Q456" i="6" s="1"/>
  <c r="Q457" i="6" s="1"/>
  <c r="T455" i="6"/>
  <c r="S455" i="6"/>
  <c r="R455" i="6"/>
  <c r="R453" i="6"/>
  <c r="T452" i="6"/>
  <c r="S452" i="6"/>
  <c r="T451" i="6"/>
  <c r="Q451" i="6" s="1"/>
  <c r="S451" i="6"/>
  <c r="S453" i="6" s="1"/>
  <c r="R450" i="6"/>
  <c r="R452" i="6" s="1"/>
  <c r="T449" i="6"/>
  <c r="S449" i="6"/>
  <c r="R449" i="6"/>
  <c r="R446" i="6"/>
  <c r="T444" i="6"/>
  <c r="S444" i="6"/>
  <c r="S446" i="6" s="1"/>
  <c r="R443" i="6"/>
  <c r="Q443" i="6" s="1"/>
  <c r="X368" i="6"/>
  <c r="W368" i="6"/>
  <c r="V368" i="6"/>
  <c r="X366" i="6"/>
  <c r="W366" i="6"/>
  <c r="V366" i="6"/>
  <c r="X364" i="6"/>
  <c r="W364" i="6"/>
  <c r="V364" i="6"/>
  <c r="X362" i="6"/>
  <c r="W362" i="6"/>
  <c r="V362" i="6"/>
  <c r="X360" i="6"/>
  <c r="W360" i="6"/>
  <c r="V360" i="6"/>
  <c r="X358" i="6"/>
  <c r="W358" i="6"/>
  <c r="V358" i="6"/>
  <c r="X356" i="6"/>
  <c r="W356" i="6"/>
  <c r="V356" i="6"/>
  <c r="X354" i="6"/>
  <c r="W354" i="6"/>
  <c r="V354" i="6"/>
  <c r="X352" i="6"/>
  <c r="W352" i="6"/>
  <c r="V352" i="6"/>
  <c r="X350" i="6"/>
  <c r="W350" i="6"/>
  <c r="V350" i="6"/>
  <c r="X348" i="6"/>
  <c r="W348" i="6"/>
  <c r="V348" i="6"/>
  <c r="X346" i="6"/>
  <c r="W346" i="6"/>
  <c r="V346" i="6"/>
  <c r="X344" i="6"/>
  <c r="W344" i="6"/>
  <c r="V344" i="6"/>
  <c r="X342" i="6"/>
  <c r="W342" i="6"/>
  <c r="V342" i="6"/>
  <c r="X340" i="6"/>
  <c r="W340" i="6"/>
  <c r="V340" i="6"/>
  <c r="X338" i="6"/>
  <c r="W338" i="6"/>
  <c r="V338" i="6"/>
  <c r="X336" i="6"/>
  <c r="W336" i="6"/>
  <c r="V336" i="6"/>
  <c r="X550" i="6"/>
  <c r="X551" i="6" s="1"/>
  <c r="X334" i="6"/>
  <c r="W334" i="6"/>
  <c r="V334" i="6"/>
  <c r="X332" i="6"/>
  <c r="W332" i="6"/>
  <c r="V332" i="6"/>
  <c r="X330" i="6"/>
  <c r="W330" i="6"/>
  <c r="V330" i="6"/>
  <c r="X327" i="6"/>
  <c r="W327" i="6"/>
  <c r="V327" i="6"/>
  <c r="X326" i="6"/>
  <c r="X328" i="6" s="1"/>
  <c r="W326" i="6"/>
  <c r="W328" i="6" s="1"/>
  <c r="V326" i="6"/>
  <c r="V328" i="6" s="1"/>
  <c r="X324" i="6"/>
  <c r="W324" i="6"/>
  <c r="V324" i="6"/>
  <c r="T368" i="6"/>
  <c r="S368" i="6"/>
  <c r="R368" i="6"/>
  <c r="T366" i="6"/>
  <c r="S366" i="6"/>
  <c r="R366" i="6"/>
  <c r="T364" i="6"/>
  <c r="S364" i="6"/>
  <c r="R364" i="6"/>
  <c r="T362" i="6"/>
  <c r="S362" i="6"/>
  <c r="R362" i="6"/>
  <c r="T360" i="6"/>
  <c r="S360" i="6"/>
  <c r="R360" i="6"/>
  <c r="T358" i="6"/>
  <c r="S358" i="6"/>
  <c r="R358" i="6"/>
  <c r="T356" i="6"/>
  <c r="S356" i="6"/>
  <c r="R356" i="6"/>
  <c r="T354" i="6"/>
  <c r="S354" i="6"/>
  <c r="R354" i="6"/>
  <c r="T352" i="6"/>
  <c r="S352" i="6"/>
  <c r="R352" i="6"/>
  <c r="T350" i="6"/>
  <c r="S350" i="6"/>
  <c r="R350" i="6"/>
  <c r="T348" i="6"/>
  <c r="S348" i="6"/>
  <c r="R348" i="6"/>
  <c r="T346" i="6"/>
  <c r="S346" i="6"/>
  <c r="R346" i="6"/>
  <c r="T344" i="6"/>
  <c r="S344" i="6"/>
  <c r="R344" i="6"/>
  <c r="T342" i="6"/>
  <c r="S342" i="6"/>
  <c r="R342" i="6"/>
  <c r="T340" i="6"/>
  <c r="S340" i="6"/>
  <c r="R340" i="6"/>
  <c r="T338" i="6"/>
  <c r="S338" i="6"/>
  <c r="R338" i="6"/>
  <c r="T336" i="6"/>
  <c r="S336" i="6"/>
  <c r="R336" i="6"/>
  <c r="S550" i="6"/>
  <c r="S551" i="6" s="1"/>
  <c r="T334" i="6"/>
  <c r="S334" i="6"/>
  <c r="R334" i="6"/>
  <c r="T332" i="6"/>
  <c r="S332" i="6"/>
  <c r="R332" i="6"/>
  <c r="T330" i="6"/>
  <c r="S330" i="6"/>
  <c r="R330" i="6"/>
  <c r="T327" i="6"/>
  <c r="S327" i="6"/>
  <c r="R327" i="6"/>
  <c r="T326" i="6"/>
  <c r="T328" i="6" s="1"/>
  <c r="S326" i="6"/>
  <c r="S328" i="6" s="1"/>
  <c r="R326" i="6"/>
  <c r="R328" i="6" s="1"/>
  <c r="T324" i="6"/>
  <c r="S324" i="6"/>
  <c r="R324" i="6"/>
  <c r="V262" i="6"/>
  <c r="X261" i="6"/>
  <c r="W261" i="6"/>
  <c r="X260" i="6"/>
  <c r="W260" i="6"/>
  <c r="W262" i="6" s="1"/>
  <c r="V259" i="6"/>
  <c r="V261" i="6" s="1"/>
  <c r="X258" i="6"/>
  <c r="W258" i="6"/>
  <c r="V258" i="6"/>
  <c r="X256" i="6"/>
  <c r="W256" i="6"/>
  <c r="X254" i="6"/>
  <c r="W254" i="6"/>
  <c r="X252" i="6"/>
  <c r="W252" i="6"/>
  <c r="X250" i="6"/>
  <c r="W250" i="6"/>
  <c r="R262" i="6"/>
  <c r="T261" i="6"/>
  <c r="S261" i="6"/>
  <c r="T260" i="6"/>
  <c r="Q260" i="6" s="1"/>
  <c r="S260" i="6"/>
  <c r="S262" i="6" s="1"/>
  <c r="R259" i="6"/>
  <c r="R261" i="6" s="1"/>
  <c r="T258" i="6"/>
  <c r="S258" i="6"/>
  <c r="R258" i="6"/>
  <c r="T256" i="6"/>
  <c r="S256" i="6"/>
  <c r="T254" i="6"/>
  <c r="S254" i="6"/>
  <c r="T252" i="6"/>
  <c r="S252" i="6"/>
  <c r="T250" i="6"/>
  <c r="S250" i="6"/>
  <c r="W197" i="6"/>
  <c r="V197" i="6"/>
  <c r="U197" i="6" s="1"/>
  <c r="W192" i="6"/>
  <c r="V192" i="6"/>
  <c r="U192" i="6" s="1"/>
  <c r="W187" i="6"/>
  <c r="V187" i="6"/>
  <c r="U187" i="6" s="1"/>
  <c r="W182" i="6"/>
  <c r="V182" i="6"/>
  <c r="U182" i="6" s="1"/>
  <c r="W177" i="6"/>
  <c r="V177" i="6"/>
  <c r="U177" i="6" s="1"/>
  <c r="W172" i="6"/>
  <c r="V172" i="6"/>
  <c r="U172" i="6" s="1"/>
  <c r="W167" i="6"/>
  <c r="V167" i="6"/>
  <c r="U167" i="6" s="1"/>
  <c r="W162" i="6"/>
  <c r="V162" i="6"/>
  <c r="U162" i="6" s="1"/>
  <c r="W157" i="6"/>
  <c r="V157" i="6"/>
  <c r="U157" i="6" s="1"/>
  <c r="W152" i="6"/>
  <c r="V152" i="6"/>
  <c r="U152" i="6" s="1"/>
  <c r="W147" i="6"/>
  <c r="V147" i="6"/>
  <c r="S197" i="6"/>
  <c r="R197" i="6"/>
  <c r="Q197" i="6" s="1"/>
  <c r="S192" i="6"/>
  <c r="R192" i="6"/>
  <c r="Q192" i="6" s="1"/>
  <c r="S187" i="6"/>
  <c r="R187" i="6"/>
  <c r="Q187" i="6" s="1"/>
  <c r="S182" i="6"/>
  <c r="R182" i="6"/>
  <c r="Q182" i="6" s="1"/>
  <c r="S177" i="6"/>
  <c r="R177" i="6"/>
  <c r="Q177" i="6" s="1"/>
  <c r="S172" i="6"/>
  <c r="R172" i="6"/>
  <c r="Q172" i="6" s="1"/>
  <c r="S167" i="6"/>
  <c r="R167" i="6"/>
  <c r="Q167" i="6" s="1"/>
  <c r="S162" i="6"/>
  <c r="R162" i="6"/>
  <c r="Q162" i="6" s="1"/>
  <c r="S157" i="6"/>
  <c r="R157" i="6"/>
  <c r="Q157" i="6" s="1"/>
  <c r="S152" i="6"/>
  <c r="R152" i="6"/>
  <c r="Q152" i="6" s="1"/>
  <c r="S147" i="6"/>
  <c r="R147" i="6"/>
  <c r="M371" i="6"/>
  <c r="M372" i="6"/>
  <c r="M373" i="6"/>
  <c r="M374" i="6"/>
  <c r="M375" i="6"/>
  <c r="M376" i="6"/>
  <c r="M377" i="6"/>
  <c r="Q371" i="6"/>
  <c r="Q372" i="6"/>
  <c r="Q373" i="6"/>
  <c r="Q374" i="6"/>
  <c r="Q375" i="6"/>
  <c r="Q376" i="6"/>
  <c r="Q377" i="6"/>
  <c r="U371" i="6"/>
  <c r="U372" i="6"/>
  <c r="U373" i="6"/>
  <c r="U374" i="6"/>
  <c r="U375" i="6"/>
  <c r="U376" i="6"/>
  <c r="U377" i="6"/>
  <c r="X370" i="6"/>
  <c r="W370" i="6"/>
  <c r="V370" i="6"/>
  <c r="T370" i="6"/>
  <c r="S370" i="6"/>
  <c r="R370" i="6"/>
  <c r="P370" i="6"/>
  <c r="O370" i="6"/>
  <c r="N370" i="6"/>
  <c r="L370" i="6"/>
  <c r="K370" i="6"/>
  <c r="J370" i="6"/>
  <c r="M369" i="6"/>
  <c r="I369" i="6"/>
  <c r="P368" i="6"/>
  <c r="O368" i="6"/>
  <c r="N368" i="6"/>
  <c r="L368" i="6"/>
  <c r="K368" i="6"/>
  <c r="J368" i="6"/>
  <c r="M367" i="6"/>
  <c r="I367" i="6"/>
  <c r="P366" i="6"/>
  <c r="O366" i="6"/>
  <c r="N366" i="6"/>
  <c r="L366" i="6"/>
  <c r="K366" i="6"/>
  <c r="J366" i="6"/>
  <c r="M365" i="6"/>
  <c r="I365" i="6"/>
  <c r="P364" i="6"/>
  <c r="O364" i="6"/>
  <c r="N364" i="6"/>
  <c r="L364" i="6"/>
  <c r="K364" i="6"/>
  <c r="J364" i="6"/>
  <c r="M363" i="6"/>
  <c r="I363" i="6"/>
  <c r="P362" i="6"/>
  <c r="O362" i="6"/>
  <c r="N362" i="6"/>
  <c r="L362" i="6"/>
  <c r="K362" i="6"/>
  <c r="J362" i="6"/>
  <c r="M361" i="6"/>
  <c r="I361" i="6"/>
  <c r="M566" i="6"/>
  <c r="Q566" i="6"/>
  <c r="U566" i="6"/>
  <c r="K567" i="6"/>
  <c r="L567" i="6"/>
  <c r="N567" i="6"/>
  <c r="O567" i="6"/>
  <c r="P567" i="6"/>
  <c r="R567" i="6"/>
  <c r="S567" i="6"/>
  <c r="T567" i="6"/>
  <c r="V567" i="6"/>
  <c r="W567" i="6"/>
  <c r="X567" i="6"/>
  <c r="J567" i="6"/>
  <c r="Q509" i="6"/>
  <c r="M88" i="6"/>
  <c r="Q88" i="6"/>
  <c r="U88" i="6"/>
  <c r="I20" i="6"/>
  <c r="K566" i="6"/>
  <c r="M339" i="6"/>
  <c r="M341" i="6"/>
  <c r="M343" i="6"/>
  <c r="M345" i="6"/>
  <c r="M347" i="6"/>
  <c r="M349" i="6"/>
  <c r="M351" i="6"/>
  <c r="M353" i="6"/>
  <c r="M355" i="6"/>
  <c r="M357" i="6"/>
  <c r="M335" i="6"/>
  <c r="M337" i="6"/>
  <c r="M313" i="6"/>
  <c r="M315" i="6"/>
  <c r="M319" i="6"/>
  <c r="I253" i="6"/>
  <c r="I454" i="6"/>
  <c r="I448" i="6"/>
  <c r="I447" i="6"/>
  <c r="I458" i="6"/>
  <c r="K560" i="6"/>
  <c r="L560" i="6"/>
  <c r="N560" i="6"/>
  <c r="O560" i="6"/>
  <c r="P560" i="6"/>
  <c r="R560" i="6"/>
  <c r="S560" i="6"/>
  <c r="T560" i="6"/>
  <c r="V560" i="6"/>
  <c r="W560" i="6"/>
  <c r="X560" i="6"/>
  <c r="J560" i="6"/>
  <c r="U335" i="6"/>
  <c r="Q335" i="6"/>
  <c r="M198" i="6"/>
  <c r="M193" i="6"/>
  <c r="M188" i="6"/>
  <c r="M183" i="6"/>
  <c r="M178" i="6"/>
  <c r="M173" i="6"/>
  <c r="M168" i="6"/>
  <c r="M163" i="6"/>
  <c r="M158" i="6"/>
  <c r="M153" i="6"/>
  <c r="M148" i="6"/>
  <c r="M359" i="6"/>
  <c r="P360" i="6"/>
  <c r="O360" i="6"/>
  <c r="N360" i="6"/>
  <c r="L360" i="6"/>
  <c r="K360" i="6"/>
  <c r="J360" i="6"/>
  <c r="I359" i="6"/>
  <c r="P358" i="6"/>
  <c r="O358" i="6"/>
  <c r="N358" i="6"/>
  <c r="L358" i="6"/>
  <c r="K358" i="6"/>
  <c r="J358" i="6"/>
  <c r="I357" i="6"/>
  <c r="P356" i="6"/>
  <c r="O356" i="6"/>
  <c r="N356" i="6"/>
  <c r="L356" i="6"/>
  <c r="K356" i="6"/>
  <c r="J356" i="6"/>
  <c r="I355" i="6"/>
  <c r="P354" i="6"/>
  <c r="O354" i="6"/>
  <c r="N354" i="6"/>
  <c r="L354" i="6"/>
  <c r="K354" i="6"/>
  <c r="J354" i="6"/>
  <c r="I353" i="6"/>
  <c r="P352" i="6"/>
  <c r="O352" i="6"/>
  <c r="N352" i="6"/>
  <c r="L352" i="6"/>
  <c r="K352" i="6"/>
  <c r="J352" i="6"/>
  <c r="I351" i="6"/>
  <c r="X33" i="6"/>
  <c r="W33" i="6"/>
  <c r="V33" i="6"/>
  <c r="T33" i="6"/>
  <c r="S33" i="6"/>
  <c r="K33" i="6"/>
  <c r="L33" i="6"/>
  <c r="I33" i="6" s="1"/>
  <c r="X76" i="6"/>
  <c r="W76" i="6"/>
  <c r="V76" i="6"/>
  <c r="T76" i="6"/>
  <c r="S76" i="6"/>
  <c r="R76" i="6"/>
  <c r="P76" i="6"/>
  <c r="L76" i="6"/>
  <c r="K76" i="6"/>
  <c r="J76" i="6"/>
  <c r="X79" i="6"/>
  <c r="W79" i="6"/>
  <c r="V79" i="6"/>
  <c r="T79" i="6"/>
  <c r="S79" i="6"/>
  <c r="R79" i="6"/>
  <c r="P79" i="6"/>
  <c r="L79" i="6"/>
  <c r="K79" i="6"/>
  <c r="J79" i="6"/>
  <c r="X72" i="6"/>
  <c r="W72" i="6"/>
  <c r="V72" i="6"/>
  <c r="T72" i="6"/>
  <c r="S72" i="6"/>
  <c r="R72" i="6"/>
  <c r="N72" i="6"/>
  <c r="M72" i="6" s="1"/>
  <c r="L72" i="6"/>
  <c r="K72" i="6"/>
  <c r="J72" i="6"/>
  <c r="X69" i="6"/>
  <c r="W69" i="6"/>
  <c r="V69" i="6"/>
  <c r="T69" i="6"/>
  <c r="S69" i="6"/>
  <c r="R69" i="6"/>
  <c r="P69" i="6"/>
  <c r="M69" i="6" s="1"/>
  <c r="O69" i="6"/>
  <c r="L69" i="6"/>
  <c r="K69" i="6"/>
  <c r="J69" i="6"/>
  <c r="X62" i="6"/>
  <c r="W62" i="6"/>
  <c r="V62" i="6"/>
  <c r="T62" i="6"/>
  <c r="S62" i="6"/>
  <c r="R62" i="6"/>
  <c r="P62" i="6"/>
  <c r="L62" i="6"/>
  <c r="K62" i="6"/>
  <c r="J62" i="6"/>
  <c r="X66" i="6"/>
  <c r="W66" i="6"/>
  <c r="V66" i="6"/>
  <c r="T66" i="6"/>
  <c r="S66" i="6"/>
  <c r="R66" i="6"/>
  <c r="P66" i="6"/>
  <c r="L66" i="6"/>
  <c r="K66" i="6"/>
  <c r="J66" i="6"/>
  <c r="P51" i="6"/>
  <c r="N51" i="6"/>
  <c r="K51" i="6"/>
  <c r="L51" i="6"/>
  <c r="J51" i="6"/>
  <c r="X55" i="6"/>
  <c r="W55" i="6"/>
  <c r="V55" i="6"/>
  <c r="T55" i="6"/>
  <c r="R55" i="6"/>
  <c r="P55" i="6"/>
  <c r="N55" i="6"/>
  <c r="L55" i="6"/>
  <c r="K55" i="6"/>
  <c r="J55" i="6"/>
  <c r="P47" i="6"/>
  <c r="L47" i="6"/>
  <c r="K47" i="6"/>
  <c r="J47" i="6"/>
  <c r="P42" i="6"/>
  <c r="K42" i="6"/>
  <c r="L42" i="6"/>
  <c r="J42" i="6"/>
  <c r="X136" i="6"/>
  <c r="W136" i="6"/>
  <c r="V136" i="6"/>
  <c r="T136" i="6"/>
  <c r="S136" i="6"/>
  <c r="R136" i="6"/>
  <c r="K136" i="6"/>
  <c r="L136" i="6"/>
  <c r="J136" i="6"/>
  <c r="N13" i="6"/>
  <c r="O13" i="6"/>
  <c r="U78" i="6"/>
  <c r="Q78" i="6"/>
  <c r="M78" i="6"/>
  <c r="I78" i="6"/>
  <c r="U75" i="6"/>
  <c r="Q75" i="6"/>
  <c r="I75" i="6"/>
  <c r="U71" i="6"/>
  <c r="Q71" i="6"/>
  <c r="I71" i="6"/>
  <c r="U68" i="6"/>
  <c r="Q68" i="6"/>
  <c r="M68" i="6"/>
  <c r="I68" i="6"/>
  <c r="U65" i="6"/>
  <c r="Q65" i="6"/>
  <c r="M65" i="6"/>
  <c r="I65" i="6"/>
  <c r="U61" i="6"/>
  <c r="Q61" i="6"/>
  <c r="M61" i="6"/>
  <c r="I61" i="6"/>
  <c r="U54" i="6"/>
  <c r="Q54" i="6"/>
  <c r="I54" i="6"/>
  <c r="U50" i="6"/>
  <c r="Q50" i="6"/>
  <c r="I50" i="6"/>
  <c r="U45" i="6"/>
  <c r="Q45" i="6"/>
  <c r="M45" i="6"/>
  <c r="I45" i="6"/>
  <c r="U40" i="6"/>
  <c r="Q40" i="6"/>
  <c r="M40" i="6"/>
  <c r="I40" i="6"/>
  <c r="P449" i="6"/>
  <c r="O449" i="6"/>
  <c r="N449" i="6"/>
  <c r="K449" i="6"/>
  <c r="L449" i="6"/>
  <c r="J449" i="6"/>
  <c r="U448" i="6"/>
  <c r="Q448" i="6"/>
  <c r="M448" i="6"/>
  <c r="P350" i="6"/>
  <c r="O350" i="6"/>
  <c r="N350" i="6"/>
  <c r="L350" i="6"/>
  <c r="K350" i="6"/>
  <c r="J350" i="6"/>
  <c r="I349" i="6"/>
  <c r="P348" i="6"/>
  <c r="O348" i="6"/>
  <c r="N348" i="6"/>
  <c r="L348" i="6"/>
  <c r="K348" i="6"/>
  <c r="J348" i="6"/>
  <c r="I347" i="6"/>
  <c r="U134" i="6"/>
  <c r="Q134" i="6"/>
  <c r="I134" i="6"/>
  <c r="P346" i="6"/>
  <c r="O346" i="6"/>
  <c r="N346" i="6"/>
  <c r="L346" i="6"/>
  <c r="K346" i="6"/>
  <c r="J346" i="6"/>
  <c r="I345" i="6"/>
  <c r="P344" i="6"/>
  <c r="O344" i="6"/>
  <c r="N344" i="6"/>
  <c r="L344" i="6"/>
  <c r="K344" i="6"/>
  <c r="J344" i="6"/>
  <c r="I343" i="6"/>
  <c r="P340" i="6"/>
  <c r="O340" i="6"/>
  <c r="N340" i="6"/>
  <c r="L340" i="6"/>
  <c r="K340" i="6"/>
  <c r="J340" i="6"/>
  <c r="I339" i="6"/>
  <c r="K513" i="6"/>
  <c r="L513" i="6"/>
  <c r="J513" i="6"/>
  <c r="U39" i="6"/>
  <c r="Q39" i="6"/>
  <c r="M39" i="6"/>
  <c r="I39" i="6"/>
  <c r="M509" i="6"/>
  <c r="I509" i="6"/>
  <c r="P342" i="6"/>
  <c r="O342" i="6"/>
  <c r="N342" i="6"/>
  <c r="L342" i="6"/>
  <c r="K342" i="6"/>
  <c r="J342" i="6"/>
  <c r="I341" i="6"/>
  <c r="P87" i="6"/>
  <c r="K320" i="6"/>
  <c r="L320" i="6"/>
  <c r="X320" i="6"/>
  <c r="W320" i="6"/>
  <c r="V320" i="6"/>
  <c r="T320" i="6"/>
  <c r="S320" i="6"/>
  <c r="R320" i="6"/>
  <c r="P320" i="6"/>
  <c r="O320" i="6"/>
  <c r="N320" i="6"/>
  <c r="J320" i="6"/>
  <c r="I319" i="6"/>
  <c r="P338" i="6"/>
  <c r="O338" i="6"/>
  <c r="N338" i="6"/>
  <c r="L338" i="6"/>
  <c r="K338" i="6"/>
  <c r="J338" i="6"/>
  <c r="I337" i="6"/>
  <c r="N115" i="6"/>
  <c r="N83" i="6"/>
  <c r="O115" i="6"/>
  <c r="P336" i="6"/>
  <c r="O336" i="6"/>
  <c r="N336" i="6"/>
  <c r="L336" i="6"/>
  <c r="K336" i="6"/>
  <c r="J336" i="6"/>
  <c r="I335" i="6"/>
  <c r="N85" i="6"/>
  <c r="N87" i="6"/>
  <c r="N203" i="6"/>
  <c r="N227" i="6"/>
  <c r="N244" i="6"/>
  <c r="N264" i="6"/>
  <c r="N529" i="6" s="1"/>
  <c r="N297" i="6"/>
  <c r="N316" i="6"/>
  <c r="N326" i="6"/>
  <c r="N328" i="6" s="1"/>
  <c r="N438" i="6" s="1"/>
  <c r="N457" i="6"/>
  <c r="N459" i="6" s="1"/>
  <c r="N476" i="6"/>
  <c r="N502" i="6"/>
  <c r="M502" i="6" s="1"/>
  <c r="I475" i="6"/>
  <c r="U462" i="6"/>
  <c r="M463" i="6"/>
  <c r="Q458" i="6"/>
  <c r="U458" i="6"/>
  <c r="M454" i="6"/>
  <c r="U454" i="6"/>
  <c r="Q454" i="6"/>
  <c r="I442" i="6"/>
  <c r="Q333" i="6"/>
  <c r="U333" i="6"/>
  <c r="I333" i="6"/>
  <c r="I331" i="6"/>
  <c r="I329" i="6"/>
  <c r="I323" i="6"/>
  <c r="I310" i="6"/>
  <c r="I308" i="6"/>
  <c r="I288" i="6"/>
  <c r="I286" i="6"/>
  <c r="U280" i="6"/>
  <c r="U279" i="6"/>
  <c r="Q280" i="6"/>
  <c r="Q279" i="6"/>
  <c r="I280" i="6"/>
  <c r="I279" i="6"/>
  <c r="U276" i="6"/>
  <c r="Q276" i="6"/>
  <c r="I276" i="6"/>
  <c r="I272" i="6"/>
  <c r="I271" i="6"/>
  <c r="I269" i="6"/>
  <c r="I257" i="6"/>
  <c r="I255" i="6"/>
  <c r="I251" i="6"/>
  <c r="I249" i="6"/>
  <c r="M233" i="6"/>
  <c r="M234" i="6"/>
  <c r="M235" i="6"/>
  <c r="M236" i="6"/>
  <c r="M237" i="6"/>
  <c r="M238" i="6"/>
  <c r="M239" i="6"/>
  <c r="M240" i="6"/>
  <c r="M241" i="6"/>
  <c r="M242" i="6"/>
  <c r="M243" i="6"/>
  <c r="M232" i="6"/>
  <c r="M223" i="6"/>
  <c r="M225" i="6"/>
  <c r="M226" i="6"/>
  <c r="M207" i="6"/>
  <c r="M208" i="6"/>
  <c r="M209" i="6"/>
  <c r="M211" i="6"/>
  <c r="M212" i="6"/>
  <c r="M213" i="6"/>
  <c r="M215" i="6"/>
  <c r="M217" i="6"/>
  <c r="M219" i="6"/>
  <c r="M220" i="6"/>
  <c r="M221" i="6"/>
  <c r="M222" i="6"/>
  <c r="M205" i="6"/>
  <c r="I138" i="6"/>
  <c r="I139" i="6"/>
  <c r="I140" i="6"/>
  <c r="I141" i="6"/>
  <c r="I142" i="6"/>
  <c r="I137" i="6"/>
  <c r="I132" i="6"/>
  <c r="I131" i="6"/>
  <c r="I126" i="6"/>
  <c r="I127" i="6"/>
  <c r="I128" i="6"/>
  <c r="I129" i="6"/>
  <c r="I119" i="6"/>
  <c r="I120" i="6"/>
  <c r="I122" i="6"/>
  <c r="I123" i="6"/>
  <c r="I124" i="6"/>
  <c r="I125" i="6"/>
  <c r="I118" i="6"/>
  <c r="I116" i="6"/>
  <c r="I114" i="6"/>
  <c r="I112" i="6"/>
  <c r="I108" i="6"/>
  <c r="I107" i="6"/>
  <c r="I105" i="6"/>
  <c r="I104" i="6"/>
  <c r="M101" i="6"/>
  <c r="I102" i="6"/>
  <c r="I101" i="6"/>
  <c r="M98" i="6"/>
  <c r="I98" i="6"/>
  <c r="I96" i="6"/>
  <c r="I94" i="6"/>
  <c r="I88" i="6"/>
  <c r="I86" i="6"/>
  <c r="I84" i="6"/>
  <c r="I82" i="6"/>
  <c r="I80" i="6"/>
  <c r="I77" i="6"/>
  <c r="I74" i="6"/>
  <c r="I73" i="6"/>
  <c r="I70" i="6"/>
  <c r="I67" i="6"/>
  <c r="I64" i="6"/>
  <c r="I63" i="6"/>
  <c r="I60" i="6"/>
  <c r="I59" i="6"/>
  <c r="I56" i="6"/>
  <c r="Q53" i="6"/>
  <c r="U53" i="6"/>
  <c r="I53" i="6"/>
  <c r="I52" i="6"/>
  <c r="I48" i="6"/>
  <c r="I44" i="6"/>
  <c r="I43" i="6"/>
  <c r="I38" i="6"/>
  <c r="I34" i="6"/>
  <c r="I19" i="6"/>
  <c r="I22" i="6"/>
  <c r="I23" i="6"/>
  <c r="I24" i="6"/>
  <c r="I25" i="6"/>
  <c r="I26" i="6"/>
  <c r="I27" i="6"/>
  <c r="I28" i="6"/>
  <c r="I29" i="6"/>
  <c r="I30" i="6"/>
  <c r="I31" i="6"/>
  <c r="I14" i="6"/>
  <c r="I12" i="6"/>
  <c r="P459" i="6"/>
  <c r="M458" i="6"/>
  <c r="O457" i="6"/>
  <c r="O459" i="6" s="1"/>
  <c r="L457" i="6"/>
  <c r="L459" i="6" s="1"/>
  <c r="K457" i="6"/>
  <c r="K459" i="6" s="1"/>
  <c r="J457" i="6"/>
  <c r="J459" i="6" s="1"/>
  <c r="P456" i="6"/>
  <c r="M456" i="6" s="1"/>
  <c r="I456" i="6"/>
  <c r="I457" i="6" s="1"/>
  <c r="V476" i="6"/>
  <c r="R476" i="6"/>
  <c r="U475" i="6"/>
  <c r="Q475" i="6"/>
  <c r="M475" i="6"/>
  <c r="X474" i="6"/>
  <c r="U474" i="6" s="1"/>
  <c r="W474" i="6"/>
  <c r="W476" i="6" s="1"/>
  <c r="T474" i="6"/>
  <c r="Q474" i="6" s="1"/>
  <c r="S474" i="6"/>
  <c r="S476" i="6" s="1"/>
  <c r="P474" i="6"/>
  <c r="M474" i="6" s="1"/>
  <c r="O474" i="6"/>
  <c r="O476" i="6" s="1"/>
  <c r="L474" i="6"/>
  <c r="L476" i="6" s="1"/>
  <c r="K474" i="6"/>
  <c r="K476" i="6" s="1"/>
  <c r="J474" i="6"/>
  <c r="J476" i="6" s="1"/>
  <c r="V473" i="6"/>
  <c r="U473" i="6" s="1"/>
  <c r="R473" i="6"/>
  <c r="Q473" i="6" s="1"/>
  <c r="N473" i="6"/>
  <c r="M473" i="6" s="1"/>
  <c r="I473" i="6"/>
  <c r="I474" i="6" s="1"/>
  <c r="V87" i="6"/>
  <c r="R87" i="6"/>
  <c r="X87" i="6"/>
  <c r="W87" i="6"/>
  <c r="U86" i="6"/>
  <c r="T87" i="6"/>
  <c r="S87" i="6"/>
  <c r="Q86" i="6"/>
  <c r="O87" i="6"/>
  <c r="M86" i="6"/>
  <c r="L87" i="6"/>
  <c r="K87" i="6"/>
  <c r="J87" i="6"/>
  <c r="V85" i="6"/>
  <c r="R85" i="6"/>
  <c r="X85" i="6"/>
  <c r="W85" i="6"/>
  <c r="U84" i="6"/>
  <c r="T85" i="6"/>
  <c r="S85" i="6"/>
  <c r="Q84" i="6"/>
  <c r="P85" i="6"/>
  <c r="O85" i="6"/>
  <c r="L85" i="6"/>
  <c r="K85" i="6"/>
  <c r="J85" i="6"/>
  <c r="N472" i="6"/>
  <c r="N471" i="6"/>
  <c r="X470" i="6"/>
  <c r="X472" i="6" s="1"/>
  <c r="W470" i="6"/>
  <c r="W472" i="6" s="1"/>
  <c r="V470" i="6"/>
  <c r="V472" i="6" s="1"/>
  <c r="X471" i="6"/>
  <c r="W471" i="6"/>
  <c r="V471" i="6"/>
  <c r="U470" i="6"/>
  <c r="T470" i="6"/>
  <c r="T472" i="6" s="1"/>
  <c r="S470" i="6"/>
  <c r="S472" i="6" s="1"/>
  <c r="R470" i="6"/>
  <c r="R472" i="6" s="1"/>
  <c r="P470" i="6"/>
  <c r="P472" i="6" s="1"/>
  <c r="O470" i="6"/>
  <c r="O472" i="6" s="1"/>
  <c r="L470" i="6"/>
  <c r="L472" i="6" s="1"/>
  <c r="K470" i="6"/>
  <c r="K472" i="6" s="1"/>
  <c r="J470" i="6"/>
  <c r="J472" i="6" s="1"/>
  <c r="T471" i="6"/>
  <c r="S471" i="6"/>
  <c r="R471" i="6"/>
  <c r="P471" i="6"/>
  <c r="O471" i="6"/>
  <c r="L471" i="6"/>
  <c r="K471" i="6"/>
  <c r="J471" i="6"/>
  <c r="Q470" i="6"/>
  <c r="M470" i="6"/>
  <c r="I469" i="6"/>
  <c r="I470" i="6" s="1"/>
  <c r="P455" i="6"/>
  <c r="N455" i="6"/>
  <c r="L455" i="6"/>
  <c r="K455" i="6"/>
  <c r="J455" i="6"/>
  <c r="U463" i="6"/>
  <c r="M333" i="6"/>
  <c r="I499" i="6"/>
  <c r="I500" i="6" s="1"/>
  <c r="P499" i="6"/>
  <c r="M499" i="6" s="1"/>
  <c r="Q499" i="6"/>
  <c r="Q500" i="6" s="1"/>
  <c r="U499" i="6"/>
  <c r="U500" i="6" s="1"/>
  <c r="J500" i="6"/>
  <c r="K500" i="6"/>
  <c r="L500" i="6"/>
  <c r="N500" i="6"/>
  <c r="M500" i="6" s="1"/>
  <c r="O500" i="6"/>
  <c r="R500" i="6"/>
  <c r="R542" i="6" s="1"/>
  <c r="S500" i="6"/>
  <c r="T500" i="6"/>
  <c r="V500" i="6"/>
  <c r="W500" i="6"/>
  <c r="X500" i="6"/>
  <c r="T464" i="6"/>
  <c r="Q464" i="6" s="1"/>
  <c r="J81" i="6"/>
  <c r="J260" i="6"/>
  <c r="J262" i="6" s="1"/>
  <c r="J488" i="6"/>
  <c r="J502" i="6"/>
  <c r="J297" i="6"/>
  <c r="J496" i="6"/>
  <c r="J498" i="6" s="1"/>
  <c r="J525" i="6"/>
  <c r="J526" i="6"/>
  <c r="J527" i="6"/>
  <c r="J326" i="6"/>
  <c r="J328" i="6" s="1"/>
  <c r="J332" i="6"/>
  <c r="J264" i="6"/>
  <c r="J532" i="6"/>
  <c r="J533" i="6"/>
  <c r="J534" i="6"/>
  <c r="J95" i="6"/>
  <c r="J111" i="6"/>
  <c r="J231" i="6"/>
  <c r="J115" i="6"/>
  <c r="J571" i="6"/>
  <c r="J516" i="6"/>
  <c r="J100" i="6"/>
  <c r="J486" i="6"/>
  <c r="J444" i="6"/>
  <c r="J451" i="6"/>
  <c r="J453" i="6" s="1"/>
  <c r="J492" i="6"/>
  <c r="J494" i="6" s="1"/>
  <c r="J546" i="6"/>
  <c r="J548" i="6" s="1"/>
  <c r="J465" i="6"/>
  <c r="J273" i="6"/>
  <c r="J299" i="6"/>
  <c r="J553" i="6" s="1"/>
  <c r="J554" i="6"/>
  <c r="J563" i="6"/>
  <c r="J564" i="6"/>
  <c r="J566" i="6"/>
  <c r="I566" i="6" s="1"/>
  <c r="J570" i="6"/>
  <c r="J199" i="6"/>
  <c r="J13" i="6"/>
  <c r="J58" i="6"/>
  <c r="J83" i="6"/>
  <c r="J515" i="6"/>
  <c r="U19" i="6"/>
  <c r="Q19" i="6"/>
  <c r="J324" i="6"/>
  <c r="J330" i="6"/>
  <c r="J327" i="6"/>
  <c r="U146" i="6"/>
  <c r="U151" i="6"/>
  <c r="U156" i="6"/>
  <c r="U161" i="6"/>
  <c r="U166" i="6"/>
  <c r="U171" i="6"/>
  <c r="U176" i="6"/>
  <c r="U181" i="6"/>
  <c r="U186" i="6"/>
  <c r="U191" i="6"/>
  <c r="U196" i="6"/>
  <c r="Q146" i="6"/>
  <c r="Q151" i="6"/>
  <c r="Q156" i="6"/>
  <c r="Q161" i="6"/>
  <c r="Q166" i="6"/>
  <c r="Q171" i="6"/>
  <c r="Q176" i="6"/>
  <c r="Q181" i="6"/>
  <c r="Q186" i="6"/>
  <c r="Q191" i="6"/>
  <c r="Q196" i="6"/>
  <c r="M146" i="6"/>
  <c r="M151" i="6"/>
  <c r="M156" i="6"/>
  <c r="M161" i="6"/>
  <c r="M166" i="6"/>
  <c r="M171" i="6"/>
  <c r="M176" i="6"/>
  <c r="M181" i="6"/>
  <c r="M186" i="6"/>
  <c r="M191" i="6"/>
  <c r="M196" i="6"/>
  <c r="U547" i="6"/>
  <c r="U549" i="6"/>
  <c r="Q547" i="6"/>
  <c r="Q549" i="6"/>
  <c r="M547" i="6"/>
  <c r="M549" i="6"/>
  <c r="N527" i="6"/>
  <c r="O527" i="6"/>
  <c r="R527" i="6"/>
  <c r="S527" i="6"/>
  <c r="V527" i="6"/>
  <c r="W527" i="6"/>
  <c r="N526" i="6"/>
  <c r="R526" i="6"/>
  <c r="V526" i="6"/>
  <c r="N525" i="6"/>
  <c r="O525" i="6"/>
  <c r="R525" i="6"/>
  <c r="S525" i="6"/>
  <c r="V525" i="6"/>
  <c r="W525" i="6"/>
  <c r="N523" i="6"/>
  <c r="R523" i="6"/>
  <c r="V523" i="6"/>
  <c r="N538" i="6"/>
  <c r="O538" i="6"/>
  <c r="R538" i="6"/>
  <c r="S538" i="6"/>
  <c r="V538" i="6"/>
  <c r="W538" i="6"/>
  <c r="N537" i="6"/>
  <c r="O537" i="6"/>
  <c r="R537" i="6"/>
  <c r="S537" i="6"/>
  <c r="V537" i="6"/>
  <c r="W537" i="6"/>
  <c r="N544" i="6"/>
  <c r="R544" i="6"/>
  <c r="V544" i="6"/>
  <c r="V561" i="6"/>
  <c r="R561" i="6"/>
  <c r="N561" i="6"/>
  <c r="N571" i="6"/>
  <c r="O571" i="6"/>
  <c r="R571" i="6"/>
  <c r="S571" i="6"/>
  <c r="V571" i="6"/>
  <c r="W571" i="6"/>
  <c r="N570" i="6"/>
  <c r="O570" i="6"/>
  <c r="R570" i="6"/>
  <c r="S570" i="6"/>
  <c r="V570" i="6"/>
  <c r="W570" i="6"/>
  <c r="P568" i="6"/>
  <c r="P534" i="6"/>
  <c r="N532" i="6"/>
  <c r="R532" i="6"/>
  <c r="V532" i="6"/>
  <c r="I547" i="6"/>
  <c r="I549" i="6"/>
  <c r="P501" i="6"/>
  <c r="V495" i="6"/>
  <c r="R495" i="6"/>
  <c r="Q495" i="6" s="1"/>
  <c r="N495" i="6"/>
  <c r="V491" i="6"/>
  <c r="V493" i="6" s="1"/>
  <c r="R491" i="6"/>
  <c r="R493" i="6" s="1"/>
  <c r="N491" i="6"/>
  <c r="M491" i="6" s="1"/>
  <c r="V487" i="6"/>
  <c r="U487" i="6" s="1"/>
  <c r="R487" i="6"/>
  <c r="N487" i="6"/>
  <c r="M487" i="6" s="1"/>
  <c r="V485" i="6"/>
  <c r="U485" i="6" s="1"/>
  <c r="R485" i="6"/>
  <c r="N485" i="6"/>
  <c r="M462" i="6"/>
  <c r="N450" i="6"/>
  <c r="N452" i="6" s="1"/>
  <c r="N443" i="6"/>
  <c r="M443" i="6" s="1"/>
  <c r="N259" i="6"/>
  <c r="N261" i="6" s="1"/>
  <c r="O245" i="6"/>
  <c r="O536" i="6" s="1"/>
  <c r="O227" i="6"/>
  <c r="M137" i="6"/>
  <c r="M138" i="6"/>
  <c r="M139" i="6"/>
  <c r="M140" i="6"/>
  <c r="M141" i="6"/>
  <c r="M142" i="6"/>
  <c r="M131" i="6"/>
  <c r="M77" i="6"/>
  <c r="M14" i="6"/>
  <c r="M74" i="6"/>
  <c r="M73" i="6"/>
  <c r="M70" i="6"/>
  <c r="M67" i="6"/>
  <c r="M64" i="6"/>
  <c r="M60" i="6"/>
  <c r="M59" i="6"/>
  <c r="M56" i="6"/>
  <c r="M52" i="6"/>
  <c r="M48" i="6"/>
  <c r="M43" i="6"/>
  <c r="M38" i="6"/>
  <c r="P531" i="6"/>
  <c r="M31" i="6"/>
  <c r="M30" i="6"/>
  <c r="P527" i="6"/>
  <c r="P525" i="6"/>
  <c r="M27" i="6"/>
  <c r="L561" i="6"/>
  <c r="K561" i="6"/>
  <c r="M25" i="6"/>
  <c r="P532" i="6"/>
  <c r="O532" i="6"/>
  <c r="M23" i="6"/>
  <c r="M22" i="6"/>
  <c r="P13" i="6"/>
  <c r="Q77" i="6"/>
  <c r="U14" i="6"/>
  <c r="Q14" i="6"/>
  <c r="O199" i="6"/>
  <c r="X572" i="6"/>
  <c r="W572" i="6"/>
  <c r="V572" i="6"/>
  <c r="T572" i="6"/>
  <c r="S572" i="6"/>
  <c r="R572" i="6"/>
  <c r="P572" i="6"/>
  <c r="P334" i="6"/>
  <c r="O572" i="6"/>
  <c r="N572" i="6"/>
  <c r="K572" i="6"/>
  <c r="U96" i="6"/>
  <c r="U101" i="6"/>
  <c r="U104" i="6"/>
  <c r="U107" i="6"/>
  <c r="U112" i="6"/>
  <c r="U116" i="6"/>
  <c r="X570" i="6"/>
  <c r="U570" i="6" s="1"/>
  <c r="U120" i="6"/>
  <c r="U122" i="6"/>
  <c r="U123" i="6"/>
  <c r="U124" i="6"/>
  <c r="U126" i="6"/>
  <c r="U127" i="6"/>
  <c r="U128" i="6"/>
  <c r="U129" i="6"/>
  <c r="U125" i="6"/>
  <c r="X538" i="6"/>
  <c r="U140" i="6"/>
  <c r="U141" i="6"/>
  <c r="U142" i="6"/>
  <c r="U148" i="6"/>
  <c r="U153" i="6"/>
  <c r="U158" i="6"/>
  <c r="U163" i="6"/>
  <c r="U168" i="6"/>
  <c r="U173" i="6"/>
  <c r="U178" i="6"/>
  <c r="U183" i="6"/>
  <c r="U193" i="6"/>
  <c r="U198" i="6"/>
  <c r="U206" i="6"/>
  <c r="U208" i="6"/>
  <c r="U210" i="6"/>
  <c r="U212" i="6"/>
  <c r="U214" i="6"/>
  <c r="U216" i="6"/>
  <c r="U218" i="6"/>
  <c r="U220" i="6"/>
  <c r="U222" i="6"/>
  <c r="U224" i="6"/>
  <c r="U226" i="6"/>
  <c r="W111" i="6"/>
  <c r="W130" i="6"/>
  <c r="W539" i="6" s="1"/>
  <c r="W228" i="6"/>
  <c r="W245" i="6"/>
  <c r="W536" i="6" s="1"/>
  <c r="V130" i="6"/>
  <c r="V539" i="6" s="1"/>
  <c r="V228" i="6"/>
  <c r="V245" i="6"/>
  <c r="V536" i="6" s="1"/>
  <c r="X199" i="6"/>
  <c r="W199" i="6"/>
  <c r="V199" i="6"/>
  <c r="Q96" i="6"/>
  <c r="Q101" i="6"/>
  <c r="Q104" i="6"/>
  <c r="Q107" i="6"/>
  <c r="Q112" i="6"/>
  <c r="Q116" i="6"/>
  <c r="T570" i="6"/>
  <c r="Q120" i="6"/>
  <c r="Q122" i="6"/>
  <c r="Q123" i="6"/>
  <c r="Q124" i="6"/>
  <c r="Q126" i="6"/>
  <c r="Q127" i="6"/>
  <c r="Q128" i="6"/>
  <c r="Q129" i="6"/>
  <c r="Q125" i="6"/>
  <c r="T538" i="6"/>
  <c r="Q140" i="6"/>
  <c r="Q141" i="6"/>
  <c r="Q142" i="6"/>
  <c r="T200" i="6"/>
  <c r="Q148" i="6"/>
  <c r="Q153" i="6"/>
  <c r="Q158" i="6"/>
  <c r="Q163" i="6"/>
  <c r="Q168" i="6"/>
  <c r="Q173" i="6"/>
  <c r="Q178" i="6"/>
  <c r="Q183" i="6"/>
  <c r="Q188" i="6"/>
  <c r="Q193" i="6"/>
  <c r="Q198" i="6"/>
  <c r="Q206" i="6"/>
  <c r="Q208" i="6"/>
  <c r="Q210" i="6"/>
  <c r="Q212" i="6"/>
  <c r="Q214" i="6"/>
  <c r="Q216" i="6"/>
  <c r="Q218" i="6"/>
  <c r="Q220" i="6"/>
  <c r="Q222" i="6"/>
  <c r="Q224" i="6"/>
  <c r="Q226" i="6"/>
  <c r="S130" i="6"/>
  <c r="S539" i="6" s="1"/>
  <c r="S201" i="6"/>
  <c r="S228" i="6"/>
  <c r="R130" i="6"/>
  <c r="R539" i="6" s="1"/>
  <c r="R201" i="6"/>
  <c r="R228" i="6"/>
  <c r="R245" i="6"/>
  <c r="R536" i="6" s="1"/>
  <c r="T199" i="6"/>
  <c r="S199" i="6"/>
  <c r="R199" i="6"/>
  <c r="M104" i="6"/>
  <c r="M107" i="6"/>
  <c r="M110" i="6"/>
  <c r="M112" i="6"/>
  <c r="M114" i="6"/>
  <c r="M116" i="6"/>
  <c r="M122" i="6"/>
  <c r="M123" i="6"/>
  <c r="M124" i="6"/>
  <c r="M126" i="6"/>
  <c r="M127" i="6"/>
  <c r="M128" i="6"/>
  <c r="M129" i="6"/>
  <c r="M125" i="6"/>
  <c r="P200" i="6"/>
  <c r="O111" i="6"/>
  <c r="O539" i="6"/>
  <c r="O147" i="6"/>
  <c r="O152" i="6"/>
  <c r="O157" i="6"/>
  <c r="O162" i="6"/>
  <c r="O167" i="6"/>
  <c r="O172" i="6"/>
  <c r="O177" i="6"/>
  <c r="O182" i="6"/>
  <c r="O187" i="6"/>
  <c r="O192" i="6"/>
  <c r="O197" i="6"/>
  <c r="O201" i="6"/>
  <c r="O228" i="6"/>
  <c r="N539" i="6"/>
  <c r="N147" i="6"/>
  <c r="M147" i="6" s="1"/>
  <c r="N152" i="6"/>
  <c r="M152" i="6" s="1"/>
  <c r="N157" i="6"/>
  <c r="M157" i="6" s="1"/>
  <c r="N162" i="6"/>
  <c r="M162" i="6" s="1"/>
  <c r="N167" i="6"/>
  <c r="M167" i="6" s="1"/>
  <c r="N172" i="6"/>
  <c r="M172" i="6" s="1"/>
  <c r="N177" i="6"/>
  <c r="M177" i="6" s="1"/>
  <c r="N182" i="6"/>
  <c r="M182" i="6" s="1"/>
  <c r="N187" i="6"/>
  <c r="M187" i="6" s="1"/>
  <c r="N192" i="6"/>
  <c r="M192" i="6" s="1"/>
  <c r="N197" i="6"/>
  <c r="M197" i="6" s="1"/>
  <c r="N201" i="6"/>
  <c r="N245" i="6"/>
  <c r="N536" i="6" s="1"/>
  <c r="P199" i="6"/>
  <c r="N199" i="6"/>
  <c r="K97" i="6"/>
  <c r="K100" i="6"/>
  <c r="K111" i="6"/>
  <c r="K113" i="6"/>
  <c r="K117" i="6"/>
  <c r="K538" i="6"/>
  <c r="K200" i="6"/>
  <c r="L95" i="6"/>
  <c r="I95" i="6" s="1"/>
  <c r="L97" i="6"/>
  <c r="L100" i="6"/>
  <c r="L111" i="6"/>
  <c r="L113" i="6"/>
  <c r="L115" i="6"/>
  <c r="L117" i="6"/>
  <c r="L570" i="6"/>
  <c r="L538" i="6"/>
  <c r="L177" i="6"/>
  <c r="L200" i="6" s="1"/>
  <c r="K568" i="6"/>
  <c r="O568" i="6"/>
  <c r="R568" i="6"/>
  <c r="S568" i="6"/>
  <c r="V568" i="6"/>
  <c r="L554" i="6"/>
  <c r="L299" i="6"/>
  <c r="L553" i="6" s="1"/>
  <c r="L465" i="6"/>
  <c r="L552" i="6" s="1"/>
  <c r="K299" i="6"/>
  <c r="K553" i="6" s="1"/>
  <c r="K465" i="6"/>
  <c r="K552" i="6" s="1"/>
  <c r="N299" i="6"/>
  <c r="N553" i="6" s="1"/>
  <c r="N554" i="6"/>
  <c r="P554" i="6"/>
  <c r="N465" i="6"/>
  <c r="P299" i="6"/>
  <c r="P553" i="6" s="1"/>
  <c r="P465" i="6"/>
  <c r="O299" i="6"/>
  <c r="O554" i="6"/>
  <c r="O465" i="6"/>
  <c r="O466" i="6" s="1"/>
  <c r="R299" i="6"/>
  <c r="R553" i="6" s="1"/>
  <c r="R554" i="6"/>
  <c r="R465" i="6"/>
  <c r="T299" i="6"/>
  <c r="T552" i="6"/>
  <c r="T554" i="6"/>
  <c r="S299" i="6"/>
  <c r="S553" i="6" s="1"/>
  <c r="S554" i="6"/>
  <c r="S465" i="6"/>
  <c r="S466" i="6" s="1"/>
  <c r="V299" i="6"/>
  <c r="V553" i="6" s="1"/>
  <c r="V554" i="6"/>
  <c r="V465" i="6"/>
  <c r="V466" i="6" s="1"/>
  <c r="X299" i="6"/>
  <c r="X554" i="6"/>
  <c r="X465" i="6"/>
  <c r="X466" i="6" s="1"/>
  <c r="W465" i="6"/>
  <c r="W466" i="6" s="1"/>
  <c r="W299" i="6"/>
  <c r="W553" i="6" s="1"/>
  <c r="W554" i="6"/>
  <c r="L546" i="6"/>
  <c r="L548" i="6" s="1"/>
  <c r="O546" i="6"/>
  <c r="O548" i="6" s="1"/>
  <c r="T546" i="6"/>
  <c r="T548" i="6" s="1"/>
  <c r="V546" i="6"/>
  <c r="V548" i="6" s="1"/>
  <c r="X546" i="6"/>
  <c r="X548" i="6" s="1"/>
  <c r="W546" i="6"/>
  <c r="W548" i="6" s="1"/>
  <c r="W511" i="6"/>
  <c r="L532" i="6"/>
  <c r="L525" i="6"/>
  <c r="L527" i="6"/>
  <c r="L58" i="6"/>
  <c r="K13" i="6"/>
  <c r="K532" i="6"/>
  <c r="K525" i="6"/>
  <c r="K527" i="6"/>
  <c r="K58" i="6"/>
  <c r="K81" i="6"/>
  <c r="K83" i="6"/>
  <c r="P58" i="6"/>
  <c r="P83" i="6"/>
  <c r="O81" i="6"/>
  <c r="R13" i="6"/>
  <c r="R92" i="6" s="1"/>
  <c r="R81" i="6"/>
  <c r="R83" i="6"/>
  <c r="Q22" i="6"/>
  <c r="Q23" i="6"/>
  <c r="Q25" i="6"/>
  <c r="Q26" i="6"/>
  <c r="Q27" i="6"/>
  <c r="T525" i="6"/>
  <c r="Q525" i="6" s="1"/>
  <c r="T527" i="6"/>
  <c r="Q30" i="6"/>
  <c r="Q31" i="6"/>
  <c r="T531" i="6"/>
  <c r="Q38" i="6"/>
  <c r="Q43" i="6"/>
  <c r="Q52" i="6"/>
  <c r="Q56" i="6"/>
  <c r="Q59" i="6"/>
  <c r="Q63" i="6"/>
  <c r="Q64" i="6"/>
  <c r="Q67" i="6"/>
  <c r="Q70" i="6"/>
  <c r="Q73" i="6"/>
  <c r="T83" i="6"/>
  <c r="S13" i="6"/>
  <c r="S532" i="6"/>
  <c r="V13" i="6"/>
  <c r="V81" i="6"/>
  <c r="V83" i="6"/>
  <c r="U22" i="6"/>
  <c r="U23" i="6"/>
  <c r="X561" i="6"/>
  <c r="U27" i="6"/>
  <c r="X525" i="6"/>
  <c r="X527" i="6"/>
  <c r="U30" i="6"/>
  <c r="U31" i="6"/>
  <c r="U38" i="6"/>
  <c r="U43" i="6"/>
  <c r="U44" i="6"/>
  <c r="U48" i="6"/>
  <c r="U52" i="6"/>
  <c r="U56" i="6"/>
  <c r="U59" i="6"/>
  <c r="U60" i="6"/>
  <c r="U63" i="6"/>
  <c r="U64" i="6"/>
  <c r="U67" i="6"/>
  <c r="U70" i="6"/>
  <c r="U73" i="6"/>
  <c r="U74" i="6"/>
  <c r="U77" i="6"/>
  <c r="W13" i="6"/>
  <c r="W532" i="6"/>
  <c r="W561" i="6"/>
  <c r="J97" i="6"/>
  <c r="I97" i="6" s="1"/>
  <c r="J103" i="6"/>
  <c r="J106" i="6"/>
  <c r="J109" i="6"/>
  <c r="J113" i="6"/>
  <c r="J117" i="6"/>
  <c r="L231" i="6"/>
  <c r="K95" i="6"/>
  <c r="K115" i="6"/>
  <c r="K231" i="6"/>
  <c r="N202" i="6"/>
  <c r="N95" i="6"/>
  <c r="N97" i="6"/>
  <c r="N103" i="6"/>
  <c r="M103" i="6" s="1"/>
  <c r="N106" i="6"/>
  <c r="N109" i="6"/>
  <c r="N111" i="6"/>
  <c r="N113" i="6"/>
  <c r="N117" i="6"/>
  <c r="N143" i="6"/>
  <c r="N231" i="6"/>
  <c r="M144" i="6"/>
  <c r="M149" i="6"/>
  <c r="M154" i="6"/>
  <c r="M159" i="6"/>
  <c r="M164" i="6"/>
  <c r="M169" i="6"/>
  <c r="M174" i="6"/>
  <c r="M179" i="6"/>
  <c r="M184" i="6"/>
  <c r="M189" i="6"/>
  <c r="M194" i="6"/>
  <c r="M145" i="6"/>
  <c r="M150" i="6"/>
  <c r="M155" i="6"/>
  <c r="M160" i="6"/>
  <c r="M165" i="6"/>
  <c r="M170" i="6"/>
  <c r="M175" i="6"/>
  <c r="M180" i="6"/>
  <c r="M185" i="6"/>
  <c r="M190" i="6"/>
  <c r="M195" i="6"/>
  <c r="P95" i="6"/>
  <c r="P97" i="6"/>
  <c r="P100" i="6"/>
  <c r="M100" i="6" s="1"/>
  <c r="M105" i="6"/>
  <c r="P111" i="6"/>
  <c r="P113" i="6"/>
  <c r="P115" i="6"/>
  <c r="P117" i="6"/>
  <c r="P227" i="6"/>
  <c r="O202" i="6"/>
  <c r="O244" i="6"/>
  <c r="O252" i="6"/>
  <c r="O260" i="6"/>
  <c r="O262" i="6" s="1"/>
  <c r="O287" i="6"/>
  <c r="O468" i="6"/>
  <c r="O488" i="6"/>
  <c r="O502" i="6"/>
  <c r="O250" i="6"/>
  <c r="O270" i="6"/>
  <c r="O297" i="6"/>
  <c r="O316" i="6"/>
  <c r="O330" i="6"/>
  <c r="O496" i="6"/>
  <c r="O498" i="6" s="1"/>
  <c r="O526" i="6"/>
  <c r="O326" i="6"/>
  <c r="O328" i="6" s="1"/>
  <c r="O332" i="6"/>
  <c r="O256" i="6"/>
  <c r="O264" i="6"/>
  <c r="O266" i="6" s="1"/>
  <c r="O309" i="6"/>
  <c r="O203" i="6"/>
  <c r="O534" i="6"/>
  <c r="O486" i="6"/>
  <c r="O444" i="6"/>
  <c r="O446" i="6" s="1"/>
  <c r="O451" i="6"/>
  <c r="O453" i="6" s="1"/>
  <c r="O492" i="6"/>
  <c r="O561" i="6"/>
  <c r="O314" i="6"/>
  <c r="O563" i="6" s="1"/>
  <c r="O564" i="6"/>
  <c r="O95" i="6"/>
  <c r="O97" i="6"/>
  <c r="O103" i="6"/>
  <c r="O106" i="6"/>
  <c r="O109" i="6"/>
  <c r="O113" i="6"/>
  <c r="O117" i="6"/>
  <c r="O143" i="6"/>
  <c r="O231" i="6"/>
  <c r="R202" i="6"/>
  <c r="R558" i="6" s="1"/>
  <c r="R203" i="6"/>
  <c r="R227" i="6"/>
  <c r="R95" i="6"/>
  <c r="R97" i="6"/>
  <c r="R103" i="6"/>
  <c r="Q103" i="6" s="1"/>
  <c r="R106" i="6"/>
  <c r="R109" i="6"/>
  <c r="R111" i="6"/>
  <c r="R113" i="6"/>
  <c r="R115" i="6"/>
  <c r="R117" i="6"/>
  <c r="R143" i="6"/>
  <c r="R231" i="6"/>
  <c r="R244" i="6"/>
  <c r="Q144" i="6"/>
  <c r="Q149" i="6"/>
  <c r="Q154" i="6"/>
  <c r="Q159" i="6"/>
  <c r="Q164" i="6"/>
  <c r="Q169" i="6"/>
  <c r="Q174" i="6"/>
  <c r="Q179" i="6"/>
  <c r="Q184" i="6"/>
  <c r="Q189" i="6"/>
  <c r="Q194" i="6"/>
  <c r="Q145" i="6"/>
  <c r="Q150" i="6"/>
  <c r="Q155" i="6"/>
  <c r="Q160" i="6"/>
  <c r="Q165" i="6"/>
  <c r="Q170" i="6"/>
  <c r="Q175" i="6"/>
  <c r="Q180" i="6"/>
  <c r="Q185" i="6"/>
  <c r="Q190" i="6"/>
  <c r="Q195" i="6"/>
  <c r="T97" i="6"/>
  <c r="Q105" i="6"/>
  <c r="Q108" i="6"/>
  <c r="T113" i="6"/>
  <c r="T117" i="6"/>
  <c r="Q131" i="6"/>
  <c r="Q137" i="6"/>
  <c r="Q138" i="6"/>
  <c r="Q139" i="6"/>
  <c r="Q205" i="6"/>
  <c r="Q207" i="6"/>
  <c r="Q209" i="6"/>
  <c r="Q211" i="6"/>
  <c r="Q213" i="6"/>
  <c r="Q215" i="6"/>
  <c r="Q217" i="6"/>
  <c r="Q219" i="6"/>
  <c r="Q221" i="6"/>
  <c r="Q223" i="6"/>
  <c r="Q225" i="6"/>
  <c r="S202" i="6"/>
  <c r="S203" i="6"/>
  <c r="S95" i="6"/>
  <c r="S97" i="6"/>
  <c r="S103" i="6"/>
  <c r="S106" i="6"/>
  <c r="S109" i="6"/>
  <c r="S111" i="6"/>
  <c r="S113" i="6"/>
  <c r="S115" i="6"/>
  <c r="S117" i="6"/>
  <c r="S143" i="6"/>
  <c r="S231" i="6"/>
  <c r="V202" i="6"/>
  <c r="V512" i="6" s="1"/>
  <c r="V203" i="6"/>
  <c r="V227" i="6"/>
  <c r="V95" i="6"/>
  <c r="V97" i="6"/>
  <c r="V103" i="6"/>
  <c r="U103" i="6" s="1"/>
  <c r="V106" i="6"/>
  <c r="V109" i="6"/>
  <c r="V111" i="6"/>
  <c r="V113" i="6"/>
  <c r="V115" i="6"/>
  <c r="V117" i="6"/>
  <c r="V143" i="6"/>
  <c r="V231" i="6"/>
  <c r="V244" i="6"/>
  <c r="U144" i="6"/>
  <c r="U149" i="6"/>
  <c r="U154" i="6"/>
  <c r="U159" i="6"/>
  <c r="U164" i="6"/>
  <c r="U169" i="6"/>
  <c r="U174" i="6"/>
  <c r="U179" i="6"/>
  <c r="U184" i="6"/>
  <c r="U189" i="6"/>
  <c r="U194" i="6"/>
  <c r="U145" i="6"/>
  <c r="U150" i="6"/>
  <c r="U155" i="6"/>
  <c r="U160" i="6"/>
  <c r="U165" i="6"/>
  <c r="U170" i="6"/>
  <c r="U175" i="6"/>
  <c r="U180" i="6"/>
  <c r="U185" i="6"/>
  <c r="U190" i="6"/>
  <c r="U195" i="6"/>
  <c r="X97" i="6"/>
  <c r="U105" i="6"/>
  <c r="U108" i="6"/>
  <c r="X113" i="6"/>
  <c r="X117" i="6"/>
  <c r="U131" i="6"/>
  <c r="U137" i="6"/>
  <c r="U138" i="6"/>
  <c r="U139" i="6"/>
  <c r="U205" i="6"/>
  <c r="U207" i="6"/>
  <c r="U209" i="6"/>
  <c r="U211" i="6"/>
  <c r="U213" i="6"/>
  <c r="U215" i="6"/>
  <c r="U217" i="6"/>
  <c r="U219" i="6"/>
  <c r="U221" i="6"/>
  <c r="U223" i="6"/>
  <c r="W202" i="6"/>
  <c r="W558" i="6" s="1"/>
  <c r="W559" i="6" s="1"/>
  <c r="W203" i="6"/>
  <c r="W95" i="6"/>
  <c r="W97" i="6"/>
  <c r="W103" i="6"/>
  <c r="W106" i="6"/>
  <c r="W109" i="6"/>
  <c r="W113" i="6"/>
  <c r="W115" i="6"/>
  <c r="W117" i="6"/>
  <c r="W143" i="6"/>
  <c r="W231" i="6"/>
  <c r="W244" i="6"/>
  <c r="J452" i="6"/>
  <c r="J489" i="6"/>
  <c r="J493" i="6"/>
  <c r="J497" i="6"/>
  <c r="J503" i="6"/>
  <c r="L254" i="6"/>
  <c r="L256" i="6"/>
  <c r="L258" i="6"/>
  <c r="L260" i="6"/>
  <c r="L262" i="6" s="1"/>
  <c r="L264" i="6"/>
  <c r="L266" i="6" s="1"/>
  <c r="L297" i="6"/>
  <c r="L316" i="6"/>
  <c r="L330" i="6"/>
  <c r="I330" i="6" s="1"/>
  <c r="L496" i="6"/>
  <c r="L498" i="6" s="1"/>
  <c r="L534" i="6"/>
  <c r="L289" i="6"/>
  <c r="L309" i="6"/>
  <c r="L326" i="6"/>
  <c r="L328" i="6" s="1"/>
  <c r="L332" i="6"/>
  <c r="L488" i="6"/>
  <c r="L502" i="6"/>
  <c r="L468" i="6"/>
  <c r="K526" i="6"/>
  <c r="K270" i="6"/>
  <c r="K297" i="6"/>
  <c r="K316" i="6"/>
  <c r="K496" i="6"/>
  <c r="K498" i="6" s="1"/>
  <c r="K252" i="6"/>
  <c r="K254" i="6"/>
  <c r="K260" i="6"/>
  <c r="K262" i="6" s="1"/>
  <c r="K264" i="6"/>
  <c r="K266" i="6" s="1"/>
  <c r="K534" i="6"/>
  <c r="K287" i="6"/>
  <c r="K289" i="6"/>
  <c r="K309" i="6"/>
  <c r="K324" i="6"/>
  <c r="K326" i="6"/>
  <c r="K328" i="6" s="1"/>
  <c r="K332" i="6"/>
  <c r="K488" i="6"/>
  <c r="K502" i="6"/>
  <c r="K468" i="6"/>
  <c r="N534" i="6"/>
  <c r="P260" i="6"/>
  <c r="P262" i="6" s="1"/>
  <c r="P264" i="6"/>
  <c r="M288" i="6"/>
  <c r="P297" i="6"/>
  <c r="M308" i="6"/>
  <c r="P316" i="6"/>
  <c r="M323" i="6"/>
  <c r="P326" i="6"/>
  <c r="P328" i="6" s="1"/>
  <c r="M442" i="6"/>
  <c r="P488" i="6"/>
  <c r="M488" i="6" s="1"/>
  <c r="P496" i="6"/>
  <c r="M496" i="6" s="1"/>
  <c r="R264" i="6"/>
  <c r="R529" i="6" s="1"/>
  <c r="R297" i="6"/>
  <c r="R316" i="6"/>
  <c r="R502" i="6"/>
  <c r="R468" i="6"/>
  <c r="Q251" i="6"/>
  <c r="Q255" i="6"/>
  <c r="T264" i="6"/>
  <c r="T529" i="6" s="1"/>
  <c r="Q269" i="6"/>
  <c r="T533" i="6"/>
  <c r="T534" i="6"/>
  <c r="T297" i="6"/>
  <c r="T316" i="6"/>
  <c r="Q442" i="6"/>
  <c r="T496" i="6"/>
  <c r="Q496" i="6" s="1"/>
  <c r="T488" i="6"/>
  <c r="Q488" i="6" s="1"/>
  <c r="T502" i="6"/>
  <c r="S526" i="6"/>
  <c r="S264" i="6"/>
  <c r="S266" i="6" s="1"/>
  <c r="S297" i="6"/>
  <c r="S316" i="6"/>
  <c r="S496" i="6"/>
  <c r="S498" i="6" s="1"/>
  <c r="S309" i="6"/>
  <c r="S488" i="6"/>
  <c r="S502" i="6"/>
  <c r="S468" i="6"/>
  <c r="V264" i="6"/>
  <c r="V529" i="6" s="1"/>
  <c r="V273" i="6"/>
  <c r="V533" i="6"/>
  <c r="V534" i="6"/>
  <c r="V297" i="6"/>
  <c r="V316" i="6"/>
  <c r="V502" i="6"/>
  <c r="V468" i="6"/>
  <c r="U253" i="6"/>
  <c r="U257" i="6"/>
  <c r="X264" i="6"/>
  <c r="X529" i="6" s="1"/>
  <c r="X533" i="6"/>
  <c r="X534" i="6"/>
  <c r="U288" i="6"/>
  <c r="X297" i="6"/>
  <c r="X316" i="6"/>
  <c r="U442" i="6"/>
  <c r="X488" i="6"/>
  <c r="U488" i="6" s="1"/>
  <c r="X496" i="6"/>
  <c r="X498" i="6" s="1"/>
  <c r="X502" i="6"/>
  <c r="X468" i="6"/>
  <c r="W264" i="6"/>
  <c r="W529" i="6" s="1"/>
  <c r="W270" i="6"/>
  <c r="W274" i="6" s="1"/>
  <c r="W533" i="6"/>
  <c r="W534" i="6"/>
  <c r="W287" i="6"/>
  <c r="W289" i="6"/>
  <c r="W297" i="6"/>
  <c r="W316" i="6"/>
  <c r="W496" i="6"/>
  <c r="W498" i="6" s="1"/>
  <c r="W488" i="6"/>
  <c r="W502" i="6"/>
  <c r="W468" i="6"/>
  <c r="K199" i="6"/>
  <c r="L199" i="6"/>
  <c r="I199" i="6" s="1"/>
  <c r="J261" i="6"/>
  <c r="J265" i="6"/>
  <c r="J300" i="6"/>
  <c r="J302" i="6" s="1"/>
  <c r="J304" i="6" s="1"/>
  <c r="J317" i="6"/>
  <c r="K261" i="6"/>
  <c r="K265" i="6"/>
  <c r="K300" i="6"/>
  <c r="K302" i="6" s="1"/>
  <c r="K304" i="6" s="1"/>
  <c r="K317" i="6"/>
  <c r="K327" i="6"/>
  <c r="K452" i="6"/>
  <c r="K489" i="6"/>
  <c r="K493" i="6"/>
  <c r="K497" i="6"/>
  <c r="K503" i="6"/>
  <c r="L261" i="6"/>
  <c r="L265" i="6"/>
  <c r="L300" i="6"/>
  <c r="L302" i="6" s="1"/>
  <c r="L317" i="6"/>
  <c r="L327" i="6"/>
  <c r="L452" i="6"/>
  <c r="L489" i="6"/>
  <c r="L493" i="6"/>
  <c r="L497" i="6"/>
  <c r="L503" i="6"/>
  <c r="N265" i="6"/>
  <c r="N300" i="6"/>
  <c r="N302" i="6" s="1"/>
  <c r="N304" i="6" s="1"/>
  <c r="N317" i="6"/>
  <c r="N327" i="6"/>
  <c r="N503" i="6"/>
  <c r="P261" i="6"/>
  <c r="P265" i="6"/>
  <c r="P300" i="6"/>
  <c r="P302" i="6" s="1"/>
  <c r="P304" i="6" s="1"/>
  <c r="P317" i="6"/>
  <c r="P327" i="6"/>
  <c r="P452" i="6"/>
  <c r="P489" i="6"/>
  <c r="P493" i="6"/>
  <c r="P497" i="6"/>
  <c r="O261" i="6"/>
  <c r="O265" i="6"/>
  <c r="O300" i="6"/>
  <c r="O302" i="6" s="1"/>
  <c r="O304" i="6" s="1"/>
  <c r="O317" i="6"/>
  <c r="O327" i="6"/>
  <c r="O452" i="6"/>
  <c r="O489" i="6"/>
  <c r="O493" i="6"/>
  <c r="O497" i="6"/>
  <c r="O503" i="6"/>
  <c r="R265" i="6"/>
  <c r="R300" i="6"/>
  <c r="R302" i="6" s="1"/>
  <c r="R304" i="6" s="1"/>
  <c r="R317" i="6"/>
  <c r="R503" i="6"/>
  <c r="T265" i="6"/>
  <c r="T300" i="6"/>
  <c r="T302" i="6" s="1"/>
  <c r="T317" i="6"/>
  <c r="T489" i="6"/>
  <c r="T493" i="6"/>
  <c r="T497" i="6"/>
  <c r="T503" i="6"/>
  <c r="S265" i="6"/>
  <c r="S300" i="6"/>
  <c r="S302" i="6" s="1"/>
  <c r="S304" i="6" s="1"/>
  <c r="S317" i="6"/>
  <c r="S489" i="6"/>
  <c r="S493" i="6"/>
  <c r="S497" i="6"/>
  <c r="S503" i="6"/>
  <c r="V265" i="6"/>
  <c r="V300" i="6"/>
  <c r="V302" i="6" s="1"/>
  <c r="V317" i="6"/>
  <c r="V503" i="6"/>
  <c r="X265" i="6"/>
  <c r="X300" i="6"/>
  <c r="X302" i="6" s="1"/>
  <c r="X304" i="6" s="1"/>
  <c r="X317" i="6"/>
  <c r="X489" i="6"/>
  <c r="X493" i="6"/>
  <c r="X497" i="6"/>
  <c r="X503" i="6"/>
  <c r="W265" i="6"/>
  <c r="W300" i="6"/>
  <c r="W302" i="6" s="1"/>
  <c r="W304" i="6" s="1"/>
  <c r="W317" i="6"/>
  <c r="W489" i="6"/>
  <c r="W493" i="6"/>
  <c r="W497" i="6"/>
  <c r="W503" i="6"/>
  <c r="J250" i="6"/>
  <c r="J252" i="6"/>
  <c r="J254" i="6"/>
  <c r="J256" i="6"/>
  <c r="J258" i="6"/>
  <c r="J270" i="6"/>
  <c r="J281" i="6"/>
  <c r="J282" i="6" s="1"/>
  <c r="J287" i="6"/>
  <c r="J289" i="6"/>
  <c r="J309" i="6"/>
  <c r="J468" i="6"/>
  <c r="J482" i="6"/>
  <c r="J483" i="6" s="1"/>
  <c r="K250" i="6"/>
  <c r="K258" i="6"/>
  <c r="K281" i="6"/>
  <c r="K314" i="6"/>
  <c r="K563" i="6" s="1"/>
  <c r="K564" i="6"/>
  <c r="K330" i="6"/>
  <c r="K334" i="6"/>
  <c r="K444" i="6"/>
  <c r="K446" i="6" s="1"/>
  <c r="K451" i="6"/>
  <c r="K556" i="6"/>
  <c r="K557" i="6" s="1"/>
  <c r="K482" i="6"/>
  <c r="K483" i="6" s="1"/>
  <c r="K486" i="6"/>
  <c r="K492" i="6"/>
  <c r="K544" i="6" s="1"/>
  <c r="L252" i="6"/>
  <c r="I252" i="6" s="1"/>
  <c r="L270" i="6"/>
  <c r="L287" i="6"/>
  <c r="L314" i="6"/>
  <c r="L563" i="6" s="1"/>
  <c r="I563" i="6" s="1"/>
  <c r="L444" i="6"/>
  <c r="L446" i="6" s="1"/>
  <c r="L451" i="6"/>
  <c r="L556" i="6"/>
  <c r="L557" i="6" s="1"/>
  <c r="L526" i="6"/>
  <c r="L564" i="6"/>
  <c r="L486" i="6"/>
  <c r="L492" i="6"/>
  <c r="L544" i="6" s="1"/>
  <c r="L516" i="6"/>
  <c r="N250" i="6"/>
  <c r="N252" i="6"/>
  <c r="N254" i="6"/>
  <c r="N256" i="6"/>
  <c r="N258" i="6"/>
  <c r="N262" i="6"/>
  <c r="N270" i="6"/>
  <c r="N287" i="6"/>
  <c r="N289" i="6"/>
  <c r="N309" i="6"/>
  <c r="M312" i="6"/>
  <c r="N314" i="6"/>
  <c r="N563" i="6" s="1"/>
  <c r="N324" i="6"/>
  <c r="N330" i="6"/>
  <c r="N332" i="6"/>
  <c r="N453" i="6"/>
  <c r="N556" i="6"/>
  <c r="N557" i="6" s="1"/>
  <c r="N468" i="6"/>
  <c r="N482" i="6"/>
  <c r="N483" i="6" s="1"/>
  <c r="N564" i="6"/>
  <c r="N490" i="6"/>
  <c r="N494" i="6"/>
  <c r="N498" i="6"/>
  <c r="P281" i="6"/>
  <c r="P282" i="6" s="1"/>
  <c r="P289" i="6"/>
  <c r="P309" i="6"/>
  <c r="P314" i="6"/>
  <c r="P563" i="6" s="1"/>
  <c r="P564" i="6"/>
  <c r="P324" i="6"/>
  <c r="P444" i="6"/>
  <c r="M444" i="6" s="1"/>
  <c r="P451" i="6"/>
  <c r="P453" i="6" s="1"/>
  <c r="P556" i="6"/>
  <c r="P468" i="6"/>
  <c r="P526" i="6"/>
  <c r="P486" i="6"/>
  <c r="P492" i="6"/>
  <c r="P544" i="6" s="1"/>
  <c r="M544" i="6" s="1"/>
  <c r="P504" i="6"/>
  <c r="O254" i="6"/>
  <c r="O258" i="6"/>
  <c r="O281" i="6"/>
  <c r="O289" i="6"/>
  <c r="O324" i="6"/>
  <c r="O482" i="6"/>
  <c r="O483" i="6" s="1"/>
  <c r="O515" i="6"/>
  <c r="O516" i="6"/>
  <c r="R270" i="6"/>
  <c r="R274" i="6" s="1"/>
  <c r="T270" i="6"/>
  <c r="R287" i="6"/>
  <c r="R289" i="6"/>
  <c r="R309" i="6"/>
  <c r="R314" i="6"/>
  <c r="R563" i="6" s="1"/>
  <c r="R556" i="6"/>
  <c r="R482" i="6"/>
  <c r="R564" i="6"/>
  <c r="R490" i="6"/>
  <c r="R494" i="6"/>
  <c r="R498" i="6"/>
  <c r="T278" i="6"/>
  <c r="T314" i="6"/>
  <c r="T563" i="6" s="1"/>
  <c r="Q447" i="6"/>
  <c r="T556" i="6"/>
  <c r="T557" i="6" s="1"/>
  <c r="T466" i="6"/>
  <c r="T468" i="6"/>
  <c r="T526" i="6"/>
  <c r="Q526" i="6" s="1"/>
  <c r="T486" i="6"/>
  <c r="T492" i="6"/>
  <c r="Q492" i="6" s="1"/>
  <c r="R515" i="6"/>
  <c r="T516" i="6"/>
  <c r="S270" i="6"/>
  <c r="S274" i="6" s="1"/>
  <c r="S287" i="6"/>
  <c r="S289" i="6"/>
  <c r="S314" i="6"/>
  <c r="S563" i="6" s="1"/>
  <c r="S564" i="6"/>
  <c r="S556" i="6"/>
  <c r="S557" i="6" s="1"/>
  <c r="S482" i="6"/>
  <c r="S483" i="6" s="1"/>
  <c r="S486" i="6"/>
  <c r="S492" i="6"/>
  <c r="S494" i="6" s="1"/>
  <c r="S515" i="6"/>
  <c r="S516" i="6"/>
  <c r="V270" i="6"/>
  <c r="V274" i="6" s="1"/>
  <c r="V278" i="6"/>
  <c r="V287" i="6"/>
  <c r="V289" i="6"/>
  <c r="V309" i="6"/>
  <c r="V314" i="6"/>
  <c r="V563" i="6" s="1"/>
  <c r="V556" i="6"/>
  <c r="V557" i="6" s="1"/>
  <c r="V482" i="6"/>
  <c r="V564" i="6"/>
  <c r="V490" i="6"/>
  <c r="V494" i="6"/>
  <c r="V498" i="6"/>
  <c r="X278" i="6"/>
  <c r="X289" i="6"/>
  <c r="X314" i="6"/>
  <c r="X563" i="6" s="1"/>
  <c r="U447" i="6"/>
  <c r="X526" i="6"/>
  <c r="X564" i="6"/>
  <c r="X486" i="6"/>
  <c r="U486" i="6" s="1"/>
  <c r="X492" i="6"/>
  <c r="V515" i="6"/>
  <c r="V516" i="6"/>
  <c r="X516" i="6"/>
  <c r="W278" i="6"/>
  <c r="W309" i="6"/>
  <c r="W314" i="6"/>
  <c r="W563" i="6" s="1"/>
  <c r="W564" i="6"/>
  <c r="W556" i="6"/>
  <c r="W557" i="6" s="1"/>
  <c r="W486" i="6"/>
  <c r="W492" i="6"/>
  <c r="W494" i="6" s="1"/>
  <c r="W515" i="6"/>
  <c r="W516" i="6"/>
  <c r="V281" i="6"/>
  <c r="W273" i="6"/>
  <c r="U501" i="6"/>
  <c r="U502" i="6" s="1"/>
  <c r="Q501" i="6"/>
  <c r="Q502" i="6" s="1"/>
  <c r="I501" i="6"/>
  <c r="I502" i="6" s="1"/>
  <c r="I495" i="6"/>
  <c r="I496" i="6" s="1"/>
  <c r="I491" i="6"/>
  <c r="I492" i="6" s="1"/>
  <c r="I487" i="6"/>
  <c r="I488" i="6" s="1"/>
  <c r="I485" i="6"/>
  <c r="I486" i="6" s="1"/>
  <c r="U464" i="6"/>
  <c r="U465" i="6" s="1"/>
  <c r="M465" i="6"/>
  <c r="I465" i="6"/>
  <c r="I450" i="6"/>
  <c r="I451" i="6" s="1"/>
  <c r="I443" i="6"/>
  <c r="I444" i="6" s="1"/>
  <c r="U325" i="6"/>
  <c r="U326" i="6" s="1"/>
  <c r="Q325" i="6"/>
  <c r="Q326" i="6" s="1"/>
  <c r="M325" i="6"/>
  <c r="M326" i="6" s="1"/>
  <c r="I325" i="6"/>
  <c r="I326" i="6" s="1"/>
  <c r="U316" i="6"/>
  <c r="Q316" i="6"/>
  <c r="M82" i="6"/>
  <c r="I315" i="6"/>
  <c r="U314" i="6"/>
  <c r="Q314" i="6"/>
  <c r="I313" i="6"/>
  <c r="U299" i="6"/>
  <c r="Q298" i="6"/>
  <c r="Q299" i="6" s="1"/>
  <c r="M298" i="6"/>
  <c r="M299" i="6" s="1"/>
  <c r="I298" i="6"/>
  <c r="I299" i="6" s="1"/>
  <c r="U297" i="6"/>
  <c r="Q296" i="6"/>
  <c r="Q297" i="6" s="1"/>
  <c r="M296" i="6"/>
  <c r="M297" i="6" s="1"/>
  <c r="I296" i="6"/>
  <c r="I297" i="6" s="1"/>
  <c r="U263" i="6"/>
  <c r="U264" i="6" s="1"/>
  <c r="Q263" i="6"/>
  <c r="Q264" i="6" s="1"/>
  <c r="M263" i="6"/>
  <c r="M264" i="6" s="1"/>
  <c r="I263" i="6"/>
  <c r="I264" i="6" s="1"/>
  <c r="I259" i="6"/>
  <c r="I260" i="6" s="1"/>
  <c r="U102" i="6"/>
  <c r="Q102" i="6"/>
  <c r="M102" i="6"/>
  <c r="K244" i="6"/>
  <c r="K228" i="6"/>
  <c r="K202" i="6"/>
  <c r="K512" i="6" s="1"/>
  <c r="K143" i="6"/>
  <c r="J143" i="6"/>
  <c r="U25" i="6"/>
  <c r="M108" i="6"/>
  <c r="P143" i="6"/>
  <c r="N533" i="6"/>
  <c r="M276" i="6"/>
  <c r="U12" i="6"/>
  <c r="Q74" i="6"/>
  <c r="Q48" i="6"/>
  <c r="Q12" i="6"/>
  <c r="T13" i="6"/>
  <c r="X244" i="6"/>
  <c r="X143" i="6"/>
  <c r="X532" i="6"/>
  <c r="U24" i="6"/>
  <c r="Q60" i="6"/>
  <c r="Q44" i="6"/>
  <c r="T532" i="6"/>
  <c r="Q24" i="6"/>
  <c r="N81" i="6"/>
  <c r="M80" i="6"/>
  <c r="P482" i="6"/>
  <c r="P483" i="6" s="1"/>
  <c r="M279" i="6"/>
  <c r="T227" i="6"/>
  <c r="T143" i="6"/>
  <c r="T109" i="6"/>
  <c r="T106" i="6"/>
  <c r="P106" i="6"/>
  <c r="W201" i="6"/>
  <c r="X83" i="6"/>
  <c r="X81" i="6"/>
  <c r="X13" i="6"/>
  <c r="X92" i="6" s="1"/>
  <c r="M94" i="6"/>
  <c r="L13" i="6"/>
  <c r="P130" i="6"/>
  <c r="P539" i="6" s="1"/>
  <c r="M24" i="6"/>
  <c r="Q462" i="6"/>
  <c r="U249" i="6"/>
  <c r="U188" i="6"/>
  <c r="V201" i="6"/>
  <c r="T561" i="6"/>
  <c r="P561" i="6"/>
  <c r="M561" i="6" s="1"/>
  <c r="S523" i="6"/>
  <c r="Q329" i="6"/>
  <c r="P523" i="6"/>
  <c r="X202" i="6"/>
  <c r="T202" i="6"/>
  <c r="T512" i="6" s="1"/>
  <c r="T203" i="6"/>
  <c r="P202" i="6"/>
  <c r="U34" i="6"/>
  <c r="U29" i="6"/>
  <c r="U28" i="6"/>
  <c r="U26" i="6"/>
  <c r="Q34" i="6"/>
  <c r="X511" i="6"/>
  <c r="V511" i="6"/>
  <c r="T511" i="6"/>
  <c r="L130" i="6"/>
  <c r="L539" i="6" s="1"/>
  <c r="K130" i="6"/>
  <c r="K539" i="6" s="1"/>
  <c r="P201" i="6"/>
  <c r="M132" i="6"/>
  <c r="M119" i="6"/>
  <c r="M118" i="6"/>
  <c r="T201" i="6"/>
  <c r="Q119" i="6"/>
  <c r="Q118" i="6"/>
  <c r="X201" i="6"/>
  <c r="U132" i="6"/>
  <c r="X537" i="6"/>
  <c r="S561" i="6"/>
  <c r="W523" i="6"/>
  <c r="X523" i="6"/>
  <c r="X203" i="6"/>
  <c r="P203" i="6"/>
  <c r="K523" i="6"/>
  <c r="P537" i="6"/>
  <c r="T537" i="6"/>
  <c r="Q537" i="6" s="1"/>
  <c r="M26" i="6"/>
  <c r="M28" i="6"/>
  <c r="M280" i="6"/>
  <c r="J228" i="6"/>
  <c r="K201" i="6"/>
  <c r="J227" i="6"/>
  <c r="K203" i="6"/>
  <c r="J203" i="6"/>
  <c r="J244" i="6"/>
  <c r="J245" i="6"/>
  <c r="J536" i="6" s="1"/>
  <c r="J130" i="6"/>
  <c r="J539" i="6" s="1"/>
  <c r="J537" i="6"/>
  <c r="M481" i="6"/>
  <c r="J572" i="6"/>
  <c r="J334" i="6"/>
  <c r="J561" i="6"/>
  <c r="M53" i="6"/>
  <c r="K511" i="6"/>
  <c r="L511" i="6"/>
  <c r="X130" i="6"/>
  <c r="X539" i="6" s="1"/>
  <c r="N334" i="6"/>
  <c r="O334" i="6"/>
  <c r="M29" i="6"/>
  <c r="J568" i="6"/>
  <c r="J556" i="6"/>
  <c r="T245" i="6"/>
  <c r="T536" i="6" s="1"/>
  <c r="X459" i="6"/>
  <c r="T459" i="6"/>
  <c r="Q459" i="6" s="1"/>
  <c r="O455" i="6"/>
  <c r="O83" i="6"/>
  <c r="S83" i="6"/>
  <c r="S81" i="6"/>
  <c r="Q82" i="6"/>
  <c r="T81" i="6"/>
  <c r="L83" i="6"/>
  <c r="L81" i="6"/>
  <c r="W83" i="6"/>
  <c r="W81" i="6"/>
  <c r="U82" i="6"/>
  <c r="U80" i="6"/>
  <c r="Q80" i="6"/>
  <c r="P81" i="6"/>
  <c r="M81" i="6" s="1"/>
  <c r="J202" i="6"/>
  <c r="J523" i="6"/>
  <c r="L482" i="6"/>
  <c r="L483" i="6" s="1"/>
  <c r="Q481" i="6"/>
  <c r="U481" i="6"/>
  <c r="X482" i="6"/>
  <c r="X483" i="6" s="1"/>
  <c r="N273" i="6"/>
  <c r="X556" i="6"/>
  <c r="X557" i="6" s="1"/>
  <c r="U329" i="6"/>
  <c r="M286" i="6"/>
  <c r="P287" i="6"/>
  <c r="M253" i="6"/>
  <c r="P254" i="6"/>
  <c r="P250" i="6"/>
  <c r="M249" i="6"/>
  <c r="K256" i="6"/>
  <c r="L324" i="6"/>
  <c r="L250" i="6"/>
  <c r="L523" i="6"/>
  <c r="U225" i="6"/>
  <c r="X227" i="6"/>
  <c r="T244" i="6"/>
  <c r="R550" i="6"/>
  <c r="R551" i="6" s="1"/>
  <c r="T523" i="6"/>
  <c r="M447" i="6"/>
  <c r="S546" i="6"/>
  <c r="S548" i="6" s="1"/>
  <c r="S511" i="6"/>
  <c r="R546" i="6"/>
  <c r="R548" i="6" s="1"/>
  <c r="Q463" i="6"/>
  <c r="R511" i="6"/>
  <c r="K546" i="6"/>
  <c r="K548" i="6" s="1"/>
  <c r="P273" i="6"/>
  <c r="X568" i="6"/>
  <c r="X281" i="6"/>
  <c r="T273" i="6"/>
  <c r="O273" i="6"/>
  <c r="K245" i="6"/>
  <c r="J318" i="6"/>
  <c r="P228" i="6"/>
  <c r="M228" i="6" s="1"/>
  <c r="L533" i="6"/>
  <c r="L278" i="6"/>
  <c r="O533" i="6"/>
  <c r="K273" i="6"/>
  <c r="U323" i="6"/>
  <c r="U310" i="6"/>
  <c r="U312" i="6"/>
  <c r="U286" i="6"/>
  <c r="X287" i="6"/>
  <c r="U269" i="6"/>
  <c r="X270" i="6"/>
  <c r="X274" i="6" s="1"/>
  <c r="U255" i="6"/>
  <c r="U251" i="6"/>
  <c r="S534" i="6"/>
  <c r="S281" i="6"/>
  <c r="Q257" i="6"/>
  <c r="Q253" i="6"/>
  <c r="Q249" i="6"/>
  <c r="R533" i="6"/>
  <c r="R278" i="6"/>
  <c r="M329" i="6"/>
  <c r="P330" i="6"/>
  <c r="M310" i="6"/>
  <c r="M257" i="6"/>
  <c r="P258" i="6"/>
  <c r="T571" i="6"/>
  <c r="T515" i="6"/>
  <c r="Q114" i="6"/>
  <c r="T115" i="6"/>
  <c r="Q110" i="6"/>
  <c r="T111" i="6"/>
  <c r="X273" i="6"/>
  <c r="S273" i="6"/>
  <c r="R273" i="6"/>
  <c r="L273" i="6"/>
  <c r="W281" i="6"/>
  <c r="T281" i="6"/>
  <c r="O556" i="6"/>
  <c r="O557" i="6" s="1"/>
  <c r="N281" i="6"/>
  <c r="L568" i="6"/>
  <c r="L281" i="6"/>
  <c r="L571" i="6"/>
  <c r="I571" i="6" s="1"/>
  <c r="L515" i="6"/>
  <c r="K571" i="6"/>
  <c r="K515" i="6"/>
  <c r="M230" i="6"/>
  <c r="P231" i="6"/>
  <c r="P538" i="6"/>
  <c r="P570" i="6"/>
  <c r="P516" i="6"/>
  <c r="U230" i="6"/>
  <c r="X231" i="6"/>
  <c r="X571" i="6"/>
  <c r="X515" i="6"/>
  <c r="U98" i="6"/>
  <c r="X100" i="6"/>
  <c r="U100" i="6" s="1"/>
  <c r="U94" i="6"/>
  <c r="X95" i="6"/>
  <c r="W526" i="6"/>
  <c r="W482" i="6"/>
  <c r="W483" i="6" s="1"/>
  <c r="U331" i="6"/>
  <c r="U308" i="6"/>
  <c r="X309" i="6"/>
  <c r="S533" i="6"/>
  <c r="S278" i="6"/>
  <c r="Q323" i="6"/>
  <c r="Q310" i="6"/>
  <c r="Q286" i="6"/>
  <c r="T287" i="6"/>
  <c r="R534" i="6"/>
  <c r="R281" i="6"/>
  <c r="K106" i="6"/>
  <c r="L106" i="6"/>
  <c r="P244" i="6"/>
  <c r="P245" i="6"/>
  <c r="P536" i="6" s="1"/>
  <c r="M331" i="6"/>
  <c r="P332" i="6"/>
  <c r="P533" i="6"/>
  <c r="M269" i="6"/>
  <c r="P270" i="6"/>
  <c r="M255" i="6"/>
  <c r="P256" i="6"/>
  <c r="M251" i="6"/>
  <c r="P252" i="6"/>
  <c r="K533" i="6"/>
  <c r="K278" i="6"/>
  <c r="P546" i="6"/>
  <c r="P548" i="6" s="1"/>
  <c r="K554" i="6"/>
  <c r="K570" i="6"/>
  <c r="K516" i="6"/>
  <c r="P571" i="6"/>
  <c r="P515" i="6"/>
  <c r="Q230" i="6"/>
  <c r="T231" i="6"/>
  <c r="Q98" i="6"/>
  <c r="T100" i="6"/>
  <c r="Q100" i="6" s="1"/>
  <c r="Q94" i="6"/>
  <c r="T95" i="6"/>
  <c r="M44" i="6"/>
  <c r="M63" i="6"/>
  <c r="Q331" i="6"/>
  <c r="Q308" i="6"/>
  <c r="T309" i="6"/>
  <c r="Q288" i="6"/>
  <c r="T289" i="6"/>
  <c r="U114" i="6"/>
  <c r="X115" i="6"/>
  <c r="U110" i="6"/>
  <c r="X111" i="6"/>
  <c r="L572" i="6"/>
  <c r="L334" i="6"/>
  <c r="J550" i="6"/>
  <c r="J551" i="6" s="1"/>
  <c r="J538" i="6"/>
  <c r="L109" i="6"/>
  <c r="K109" i="6"/>
  <c r="K103" i="6"/>
  <c r="L103" i="6"/>
  <c r="Q132" i="6"/>
  <c r="T130" i="6"/>
  <c r="T539" i="6" s="1"/>
  <c r="Q29" i="6"/>
  <c r="O511" i="6"/>
  <c r="U514" i="6"/>
  <c r="T228" i="6"/>
  <c r="Q28" i="6"/>
  <c r="P511" i="6"/>
  <c r="X228" i="6"/>
  <c r="X229" i="6" s="1"/>
  <c r="T482" i="6"/>
  <c r="T483" i="6" s="1"/>
  <c r="X109" i="6"/>
  <c r="O523" i="6"/>
  <c r="L537" i="6"/>
  <c r="U119" i="6"/>
  <c r="M84" i="6"/>
  <c r="W568" i="6"/>
  <c r="T568" i="6"/>
  <c r="Q514" i="6"/>
  <c r="X106" i="6"/>
  <c r="S227" i="6"/>
  <c r="K227" i="6"/>
  <c r="L143" i="6"/>
  <c r="L202" i="6"/>
  <c r="L201" i="6"/>
  <c r="I201" i="6" s="1"/>
  <c r="N546" i="6"/>
  <c r="N548" i="6" s="1"/>
  <c r="N511" i="6"/>
  <c r="P109" i="6"/>
  <c r="W227" i="6"/>
  <c r="L244" i="6"/>
  <c r="L227" i="6"/>
  <c r="L203" i="6"/>
  <c r="L228" i="6"/>
  <c r="X245" i="6"/>
  <c r="L245" i="6"/>
  <c r="L536" i="6" s="1"/>
  <c r="K537" i="6"/>
  <c r="U118" i="6"/>
  <c r="M34" i="6"/>
  <c r="J200" i="6"/>
  <c r="T564" i="6"/>
  <c r="J511" i="6"/>
  <c r="I511" i="6" s="1"/>
  <c r="X200" i="6"/>
  <c r="N550" i="6"/>
  <c r="N551" i="6" s="1"/>
  <c r="W550" i="6"/>
  <c r="W551" i="6" s="1"/>
  <c r="K550" i="6"/>
  <c r="K551" i="6" s="1"/>
  <c r="J446" i="6"/>
  <c r="Q554" i="6"/>
  <c r="W453" i="6"/>
  <c r="Q312" i="6"/>
  <c r="P550" i="6"/>
  <c r="P551" i="6" s="1"/>
  <c r="T550" i="6"/>
  <c r="T551" i="6" s="1"/>
  <c r="Q551" i="6" s="1"/>
  <c r="J543" i="6"/>
  <c r="J529" i="6"/>
  <c r="J266" i="6"/>
  <c r="M115" i="6"/>
  <c r="I312" i="6"/>
  <c r="M485" i="6"/>
  <c r="Q487" i="6"/>
  <c r="V550" i="6"/>
  <c r="O550" i="6"/>
  <c r="O551" i="6" s="1"/>
  <c r="L550" i="6"/>
  <c r="M259" i="6"/>
  <c r="L453" i="6"/>
  <c r="M501" i="6"/>
  <c r="M136" i="6" l="1"/>
  <c r="N508" i="6"/>
  <c r="X510" i="6"/>
  <c r="I89" i="6"/>
  <c r="R508" i="6"/>
  <c r="V92" i="6"/>
  <c r="U92" i="6" s="1"/>
  <c r="P92" i="6"/>
  <c r="J92" i="6"/>
  <c r="O92" i="6"/>
  <c r="T92" i="6"/>
  <c r="Q92" i="6" s="1"/>
  <c r="W92" i="6"/>
  <c r="S92" i="6"/>
  <c r="M572" i="6"/>
  <c r="S508" i="6"/>
  <c r="O508" i="6"/>
  <c r="T510" i="6"/>
  <c r="W508" i="6"/>
  <c r="V508" i="6"/>
  <c r="N92" i="6"/>
  <c r="M92" i="6" s="1"/>
  <c r="M370" i="6"/>
  <c r="J508" i="6"/>
  <c r="J510" i="6"/>
  <c r="J438" i="6"/>
  <c r="Q346" i="6"/>
  <c r="V246" i="6"/>
  <c r="S301" i="6"/>
  <c r="S303" i="6" s="1"/>
  <c r="S305" i="6" s="1"/>
  <c r="W266" i="6"/>
  <c r="T262" i="6"/>
  <c r="I281" i="6"/>
  <c r="U557" i="6"/>
  <c r="I309" i="6"/>
  <c r="Q538" i="6"/>
  <c r="K466" i="6"/>
  <c r="K479" i="6" s="1"/>
  <c r="I244" i="6"/>
  <c r="U231" i="6"/>
  <c r="P292" i="6"/>
  <c r="P293" i="6" s="1"/>
  <c r="M273" i="6"/>
  <c r="S490" i="6"/>
  <c r="O504" i="6"/>
  <c r="R562" i="6"/>
  <c r="Q85" i="6"/>
  <c r="W542" i="6"/>
  <c r="X562" i="6"/>
  <c r="U511" i="6"/>
  <c r="W490" i="6"/>
  <c r="U259" i="6"/>
  <c r="I143" i="6"/>
  <c r="I72" i="6"/>
  <c r="M358" i="6"/>
  <c r="I366" i="6"/>
  <c r="I370" i="6"/>
  <c r="Q370" i="6"/>
  <c r="U348" i="6"/>
  <c r="Q524" i="6"/>
  <c r="M451" i="6"/>
  <c r="N489" i="6"/>
  <c r="K494" i="6"/>
  <c r="O282" i="6"/>
  <c r="M314" i="6"/>
  <c r="P446" i="6"/>
  <c r="V542" i="6"/>
  <c r="V545" i="6" s="1"/>
  <c r="S562" i="6"/>
  <c r="U556" i="6"/>
  <c r="U309" i="6"/>
  <c r="I273" i="6"/>
  <c r="U281" i="6"/>
  <c r="Q511" i="6"/>
  <c r="T246" i="6"/>
  <c r="I81" i="6"/>
  <c r="U564" i="6"/>
  <c r="V282" i="6"/>
  <c r="T282" i="6"/>
  <c r="M564" i="6"/>
  <c r="J274" i="6"/>
  <c r="M316" i="6"/>
  <c r="L318" i="6"/>
  <c r="I318" i="6" s="1"/>
  <c r="U561" i="6"/>
  <c r="I459" i="6"/>
  <c r="N246" i="6"/>
  <c r="M338" i="6"/>
  <c r="Q336" i="6"/>
  <c r="M97" i="6"/>
  <c r="Q244" i="6"/>
  <c r="J544" i="6"/>
  <c r="I544" i="6" s="1"/>
  <c r="Q491" i="6"/>
  <c r="I538" i="6"/>
  <c r="Q289" i="6"/>
  <c r="V504" i="6"/>
  <c r="N562" i="6"/>
  <c r="J504" i="6"/>
  <c r="T453" i="6"/>
  <c r="Q453" i="6" s="1"/>
  <c r="N318" i="6"/>
  <c r="R497" i="6"/>
  <c r="I568" i="6"/>
  <c r="J542" i="6"/>
  <c r="I87" i="6"/>
  <c r="U87" i="6"/>
  <c r="U320" i="6"/>
  <c r="I344" i="6"/>
  <c r="M346" i="6"/>
  <c r="U136" i="6"/>
  <c r="M42" i="6"/>
  <c r="M66" i="6"/>
  <c r="U69" i="6"/>
  <c r="I354" i="6"/>
  <c r="M356" i="6"/>
  <c r="I567" i="6"/>
  <c r="U370" i="6"/>
  <c r="V200" i="6"/>
  <c r="Q338" i="6"/>
  <c r="Q342" i="6"/>
  <c r="Q350" i="6"/>
  <c r="Q354" i="6"/>
  <c r="Q358" i="6"/>
  <c r="Q362" i="6"/>
  <c r="Q366" i="6"/>
  <c r="U332" i="6"/>
  <c r="U338" i="6"/>
  <c r="U342" i="6"/>
  <c r="U358" i="6"/>
  <c r="Q449" i="6"/>
  <c r="U455" i="6"/>
  <c r="U89" i="6"/>
  <c r="Q259" i="6"/>
  <c r="X446" i="6"/>
  <c r="U446" i="6" s="1"/>
  <c r="X476" i="6"/>
  <c r="X522" i="6" s="1"/>
  <c r="M244" i="6"/>
  <c r="W504" i="6"/>
  <c r="I553" i="6"/>
  <c r="J565" i="6"/>
  <c r="T543" i="6"/>
  <c r="Q543" i="6" s="1"/>
  <c r="I533" i="6"/>
  <c r="K542" i="6"/>
  <c r="Q531" i="6"/>
  <c r="Q472" i="6"/>
  <c r="I85" i="6"/>
  <c r="M85" i="6"/>
  <c r="I476" i="6"/>
  <c r="M336" i="6"/>
  <c r="I340" i="6"/>
  <c r="M344" i="6"/>
  <c r="I348" i="6"/>
  <c r="I55" i="6"/>
  <c r="Q55" i="6"/>
  <c r="I66" i="6"/>
  <c r="Q62" i="6"/>
  <c r="Q69" i="6"/>
  <c r="Q254" i="6"/>
  <c r="Q348" i="6"/>
  <c r="U330" i="6"/>
  <c r="U340" i="6"/>
  <c r="U352" i="6"/>
  <c r="U356" i="6"/>
  <c r="U364" i="6"/>
  <c r="Q89" i="6"/>
  <c r="L466" i="6"/>
  <c r="L479" i="6" s="1"/>
  <c r="P476" i="6"/>
  <c r="P508" i="6" s="1"/>
  <c r="U554" i="6"/>
  <c r="I100" i="6"/>
  <c r="Q571" i="6"/>
  <c r="I324" i="6"/>
  <c r="I115" i="6"/>
  <c r="S542" i="6"/>
  <c r="M87" i="6"/>
  <c r="U254" i="6"/>
  <c r="S460" i="6"/>
  <c r="X543" i="6"/>
  <c r="U543" i="6" s="1"/>
  <c r="M569" i="6"/>
  <c r="R545" i="6"/>
  <c r="K562" i="6"/>
  <c r="U270" i="6"/>
  <c r="V301" i="6"/>
  <c r="V303" i="6" s="1"/>
  <c r="V305" i="6" s="1"/>
  <c r="L282" i="6"/>
  <c r="I282" i="6" s="1"/>
  <c r="Q83" i="6"/>
  <c r="I561" i="6"/>
  <c r="N282" i="6"/>
  <c r="M282" i="6" s="1"/>
  <c r="X282" i="6"/>
  <c r="T544" i="6"/>
  <c r="Q544" i="6" s="1"/>
  <c r="T498" i="6"/>
  <c r="Q498" i="6" s="1"/>
  <c r="S544" i="6"/>
  <c r="U451" i="6"/>
  <c r="M548" i="6"/>
  <c r="I103" i="6"/>
  <c r="O318" i="6"/>
  <c r="P318" i="6"/>
  <c r="K274" i="6"/>
  <c r="U97" i="6"/>
  <c r="I47" i="6"/>
  <c r="U72" i="6"/>
  <c r="U79" i="6"/>
  <c r="I356" i="6"/>
  <c r="Q364" i="6"/>
  <c r="M457" i="6"/>
  <c r="M492" i="6"/>
  <c r="X453" i="6"/>
  <c r="U453" i="6" s="1"/>
  <c r="R266" i="6"/>
  <c r="R267" i="6" s="1"/>
  <c r="I177" i="6"/>
  <c r="M570" i="6"/>
  <c r="X292" i="6"/>
  <c r="X293" i="6" s="1"/>
  <c r="I83" i="6"/>
  <c r="U459" i="6"/>
  <c r="U83" i="6"/>
  <c r="U278" i="6"/>
  <c r="I489" i="6"/>
  <c r="W301" i="6"/>
  <c r="W303" i="6" s="1"/>
  <c r="W305" i="6" s="1"/>
  <c r="X504" i="6"/>
  <c r="Q117" i="6"/>
  <c r="M109" i="6"/>
  <c r="Q527" i="6"/>
  <c r="Q81" i="6"/>
  <c r="T301" i="6"/>
  <c r="T303" i="6" s="1"/>
  <c r="M532" i="6"/>
  <c r="L522" i="6"/>
  <c r="I546" i="6"/>
  <c r="U147" i="6"/>
  <c r="S552" i="6"/>
  <c r="U130" i="6"/>
  <c r="P494" i="6"/>
  <c r="S543" i="6"/>
  <c r="T266" i="6"/>
  <c r="Q266" i="6" s="1"/>
  <c r="S529" i="6"/>
  <c r="Q278" i="6"/>
  <c r="Q561" i="6"/>
  <c r="M526" i="6"/>
  <c r="I287" i="6"/>
  <c r="U529" i="6"/>
  <c r="I548" i="6"/>
  <c r="I554" i="6"/>
  <c r="U572" i="6"/>
  <c r="M320" i="6"/>
  <c r="M348" i="6"/>
  <c r="I350" i="6"/>
  <c r="U55" i="6"/>
  <c r="U66" i="6"/>
  <c r="Q72" i="6"/>
  <c r="Q79" i="6"/>
  <c r="Q76" i="6"/>
  <c r="I358" i="6"/>
  <c r="Q258" i="6"/>
  <c r="U350" i="6"/>
  <c r="M524" i="6"/>
  <c r="R301" i="6"/>
  <c r="R303" i="6" s="1"/>
  <c r="R305" i="6" s="1"/>
  <c r="U550" i="6"/>
  <c r="S565" i="6"/>
  <c r="T494" i="6"/>
  <c r="Q494" i="6" s="1"/>
  <c r="V266" i="6"/>
  <c r="W460" i="6"/>
  <c r="I446" i="6"/>
  <c r="U106" i="6"/>
  <c r="U115" i="6"/>
  <c r="Q309" i="6"/>
  <c r="P246" i="6"/>
  <c r="M231" i="6"/>
  <c r="M281" i="6"/>
  <c r="N266" i="6"/>
  <c r="U244" i="6"/>
  <c r="U563" i="6"/>
  <c r="Q97" i="6"/>
  <c r="Q87" i="6"/>
  <c r="U76" i="6"/>
  <c r="V460" i="6"/>
  <c r="Q250" i="6"/>
  <c r="S246" i="6"/>
  <c r="P562" i="6"/>
  <c r="M562" i="6" s="1"/>
  <c r="S522" i="6"/>
  <c r="V489" i="6"/>
  <c r="U489" i="6" s="1"/>
  <c r="O246" i="6"/>
  <c r="N301" i="6"/>
  <c r="N303" i="6" s="1"/>
  <c r="N305" i="6" s="1"/>
  <c r="N504" i="6"/>
  <c r="M504" i="6" s="1"/>
  <c r="M546" i="6"/>
  <c r="M450" i="6"/>
  <c r="Q245" i="6"/>
  <c r="M476" i="6"/>
  <c r="T476" i="6"/>
  <c r="Q476" i="6" s="1"/>
  <c r="Q450" i="6"/>
  <c r="O552" i="6"/>
  <c r="R282" i="6"/>
  <c r="Q533" i="6"/>
  <c r="I482" i="6"/>
  <c r="M324" i="6"/>
  <c r="K490" i="6"/>
  <c r="I332" i="6"/>
  <c r="I534" i="6"/>
  <c r="W522" i="6"/>
  <c r="U113" i="6"/>
  <c r="R246" i="6"/>
  <c r="W562" i="6"/>
  <c r="M525" i="6"/>
  <c r="U532" i="6"/>
  <c r="U526" i="6"/>
  <c r="J490" i="6"/>
  <c r="M342" i="6"/>
  <c r="M89" i="6"/>
  <c r="I539" i="6"/>
  <c r="N542" i="6"/>
  <c r="N545" i="6" s="1"/>
  <c r="W543" i="6"/>
  <c r="W544" i="6"/>
  <c r="N493" i="6"/>
  <c r="M493" i="6" s="1"/>
  <c r="W552" i="6"/>
  <c r="V552" i="6"/>
  <c r="V555" i="6" s="1"/>
  <c r="I572" i="6"/>
  <c r="Q273" i="6"/>
  <c r="I526" i="6"/>
  <c r="O321" i="6"/>
  <c r="L321" i="6"/>
  <c r="P301" i="6"/>
  <c r="P303" i="6" s="1"/>
  <c r="P305" i="6" s="1"/>
  <c r="M534" i="6"/>
  <c r="I117" i="6"/>
  <c r="O200" i="6"/>
  <c r="O540" i="6" s="1"/>
  <c r="O541" i="6" s="1"/>
  <c r="U258" i="6"/>
  <c r="I536" i="6"/>
  <c r="M95" i="6"/>
  <c r="X266" i="6"/>
  <c r="Q130" i="6"/>
  <c r="P274" i="6"/>
  <c r="I130" i="6"/>
  <c r="U498" i="6"/>
  <c r="M309" i="6"/>
  <c r="M468" i="6"/>
  <c r="M270" i="6"/>
  <c r="L292" i="6"/>
  <c r="L293" i="6" s="1"/>
  <c r="I289" i="6"/>
  <c r="I250" i="6"/>
  <c r="X318" i="6"/>
  <c r="U468" i="6"/>
  <c r="R318" i="6"/>
  <c r="R321" i="6" s="1"/>
  <c r="X246" i="6"/>
  <c r="S555" i="6"/>
  <c r="T553" i="6"/>
  <c r="T555" i="6" s="1"/>
  <c r="P498" i="6"/>
  <c r="M498" i="6" s="1"/>
  <c r="P543" i="6"/>
  <c r="M543" i="6" s="1"/>
  <c r="K529" i="6"/>
  <c r="N200" i="6"/>
  <c r="S530" i="6"/>
  <c r="I109" i="6"/>
  <c r="U568" i="6"/>
  <c r="M254" i="6"/>
  <c r="U143" i="6"/>
  <c r="P565" i="6"/>
  <c r="N565" i="6"/>
  <c r="W318" i="6"/>
  <c r="U534" i="6"/>
  <c r="M260" i="6"/>
  <c r="S479" i="6"/>
  <c r="Q256" i="6"/>
  <c r="M528" i="6"/>
  <c r="U524" i="6"/>
  <c r="M527" i="6"/>
  <c r="U85" i="6"/>
  <c r="I346" i="6"/>
  <c r="M13" i="6"/>
  <c r="I524" i="6"/>
  <c r="U531" i="6"/>
  <c r="U287" i="6"/>
  <c r="L494" i="6"/>
  <c r="I494" i="6" s="1"/>
  <c r="L555" i="6"/>
  <c r="M551" i="6"/>
  <c r="L246" i="6"/>
  <c r="Q534" i="6"/>
  <c r="S282" i="6"/>
  <c r="U81" i="6"/>
  <c r="U533" i="6"/>
  <c r="S504" i="6"/>
  <c r="S318" i="6"/>
  <c r="S321" i="6" s="1"/>
  <c r="K318" i="6"/>
  <c r="U117" i="6"/>
  <c r="U109" i="6"/>
  <c r="Q106" i="6"/>
  <c r="O522" i="6"/>
  <c r="O535" i="6" s="1"/>
  <c r="M117" i="6"/>
  <c r="M106" i="6"/>
  <c r="U527" i="6"/>
  <c r="U548" i="6"/>
  <c r="K504" i="6"/>
  <c r="Q546" i="6"/>
  <c r="O529" i="6"/>
  <c r="M332" i="6"/>
  <c r="N274" i="6"/>
  <c r="Q109" i="6"/>
  <c r="M289" i="6"/>
  <c r="M258" i="6"/>
  <c r="M250" i="6"/>
  <c r="L565" i="6"/>
  <c r="T318" i="6"/>
  <c r="T321" i="6" s="1"/>
  <c r="I254" i="6"/>
  <c r="L301" i="6"/>
  <c r="L303" i="6" s="1"/>
  <c r="L305" i="6" s="1"/>
  <c r="I113" i="6"/>
  <c r="U491" i="6"/>
  <c r="R504" i="6"/>
  <c r="L529" i="6"/>
  <c r="I529" i="6" s="1"/>
  <c r="M256" i="6"/>
  <c r="P529" i="6"/>
  <c r="M529" i="6" s="1"/>
  <c r="P266" i="6"/>
  <c r="Q231" i="6"/>
  <c r="O274" i="6"/>
  <c r="N552" i="6"/>
  <c r="N555" i="6" s="1"/>
  <c r="N466" i="6"/>
  <c r="N479" i="6" s="1"/>
  <c r="U95" i="6"/>
  <c r="P503" i="6"/>
  <c r="M503" i="6" s="1"/>
  <c r="M550" i="6"/>
  <c r="R522" i="6"/>
  <c r="X490" i="6"/>
  <c r="U490" i="6" s="1"/>
  <c r="U546" i="6"/>
  <c r="L543" i="6"/>
  <c r="I543" i="6" s="1"/>
  <c r="I564" i="6"/>
  <c r="W267" i="6"/>
  <c r="O565" i="6"/>
  <c r="O543" i="6"/>
  <c r="I537" i="6"/>
  <c r="M533" i="6"/>
  <c r="O301" i="6"/>
  <c r="O303" i="6" s="1"/>
  <c r="O305" i="6" s="1"/>
  <c r="Q444" i="6"/>
  <c r="T446" i="6"/>
  <c r="V452" i="6"/>
  <c r="U452" i="6" s="1"/>
  <c r="U450" i="6"/>
  <c r="I245" i="6"/>
  <c r="X565" i="6"/>
  <c r="L460" i="6"/>
  <c r="Q550" i="6"/>
  <c r="W565" i="6"/>
  <c r="U496" i="6"/>
  <c r="L508" i="6"/>
  <c r="K508" i="6"/>
  <c r="R483" i="6"/>
  <c r="Q482" i="6"/>
  <c r="U495" i="6"/>
  <c r="V497" i="6"/>
  <c r="M571" i="6"/>
  <c r="I525" i="6"/>
  <c r="J522" i="6"/>
  <c r="U260" i="6"/>
  <c r="X262" i="6"/>
  <c r="U262" i="6" s="1"/>
  <c r="U13" i="6"/>
  <c r="Q532" i="6"/>
  <c r="N522" i="6"/>
  <c r="N535" i="6" s="1"/>
  <c r="O553" i="6"/>
  <c r="Q548" i="6"/>
  <c r="U539" i="6"/>
  <c r="Q497" i="6"/>
  <c r="M334" i="6"/>
  <c r="J246" i="6"/>
  <c r="I256" i="6"/>
  <c r="M58" i="6"/>
  <c r="Q572" i="6"/>
  <c r="U538" i="6"/>
  <c r="I320" i="6"/>
  <c r="Q320" i="6"/>
  <c r="U33" i="6"/>
  <c r="I352" i="6"/>
  <c r="I360" i="6"/>
  <c r="O562" i="6"/>
  <c r="I362" i="6"/>
  <c r="I364" i="6"/>
  <c r="S200" i="6"/>
  <c r="S510" i="6" s="1"/>
  <c r="U324" i="6"/>
  <c r="U346" i="6"/>
  <c r="U354" i="6"/>
  <c r="U362" i="6"/>
  <c r="M278" i="6"/>
  <c r="I383" i="6"/>
  <c r="Q381" i="6"/>
  <c r="I379" i="6"/>
  <c r="X552" i="6"/>
  <c r="Q564" i="6"/>
  <c r="Q568" i="6"/>
  <c r="K555" i="6"/>
  <c r="L274" i="6"/>
  <c r="I274" i="6" s="1"/>
  <c r="U273" i="6"/>
  <c r="I13" i="6"/>
  <c r="U289" i="6"/>
  <c r="V565" i="6"/>
  <c r="U111" i="6"/>
  <c r="O479" i="6"/>
  <c r="Q334" i="6"/>
  <c r="Q344" i="6"/>
  <c r="Q368" i="6"/>
  <c r="U334" i="6"/>
  <c r="U344" i="6"/>
  <c r="U360" i="6"/>
  <c r="U368" i="6"/>
  <c r="Q528" i="6"/>
  <c r="U385" i="6"/>
  <c r="U383" i="6"/>
  <c r="M381" i="6"/>
  <c r="U379" i="6"/>
  <c r="V551" i="6"/>
  <c r="U551" i="6" s="1"/>
  <c r="K536" i="6"/>
  <c r="K246" i="6"/>
  <c r="U274" i="6"/>
  <c r="K453" i="6"/>
  <c r="K543" i="6"/>
  <c r="I278" i="6"/>
  <c r="W555" i="6"/>
  <c r="L438" i="6"/>
  <c r="U516" i="6"/>
  <c r="S292" i="6"/>
  <c r="S293" i="6" s="1"/>
  <c r="V318" i="6"/>
  <c r="U318" i="6" s="1"/>
  <c r="M563" i="6"/>
  <c r="K438" i="6"/>
  <c r="Q529" i="6"/>
  <c r="K292" i="6"/>
  <c r="K293" i="6" s="1"/>
  <c r="M143" i="6"/>
  <c r="P438" i="6"/>
  <c r="M438" i="6" s="1"/>
  <c r="M538" i="6"/>
  <c r="W200" i="6"/>
  <c r="W510" i="6" s="1"/>
  <c r="U256" i="6"/>
  <c r="M511" i="6"/>
  <c r="K282" i="6"/>
  <c r="Q281" i="6"/>
  <c r="K301" i="6"/>
  <c r="K303" i="6" s="1"/>
  <c r="K305" i="6" s="1"/>
  <c r="L504" i="6"/>
  <c r="I504" i="6" s="1"/>
  <c r="I231" i="6"/>
  <c r="W479" i="6"/>
  <c r="W506" i="6" s="1"/>
  <c r="U523" i="6"/>
  <c r="I570" i="6"/>
  <c r="I111" i="6"/>
  <c r="I532" i="6"/>
  <c r="M83" i="6"/>
  <c r="M62" i="6"/>
  <c r="M76" i="6"/>
  <c r="M354" i="6"/>
  <c r="Q330" i="6"/>
  <c r="M531" i="6"/>
  <c r="T292" i="6"/>
  <c r="K522" i="6"/>
  <c r="W282" i="6"/>
  <c r="V292" i="6"/>
  <c r="Q516" i="6"/>
  <c r="R292" i="6"/>
  <c r="M330" i="6"/>
  <c r="I258" i="6"/>
  <c r="U503" i="6"/>
  <c r="X321" i="6"/>
  <c r="P321" i="6"/>
  <c r="W292" i="6"/>
  <c r="W293" i="6" s="1"/>
  <c r="Q143" i="6"/>
  <c r="Q111" i="6"/>
  <c r="O292" i="6"/>
  <c r="O293" i="6" s="1"/>
  <c r="M113" i="6"/>
  <c r="Q570" i="6"/>
  <c r="U571" i="6"/>
  <c r="U537" i="6"/>
  <c r="M537" i="6"/>
  <c r="I58" i="6"/>
  <c r="I527" i="6"/>
  <c r="X542" i="6"/>
  <c r="T504" i="6"/>
  <c r="I455" i="6"/>
  <c r="I336" i="6"/>
  <c r="I342" i="6"/>
  <c r="M340" i="6"/>
  <c r="M350" i="6"/>
  <c r="I62" i="6"/>
  <c r="I69" i="6"/>
  <c r="M352" i="6"/>
  <c r="M360" i="6"/>
  <c r="M362" i="6"/>
  <c r="Q340" i="6"/>
  <c r="Q356" i="6"/>
  <c r="Q455" i="6"/>
  <c r="U528" i="6"/>
  <c r="M383" i="6"/>
  <c r="U381" i="6"/>
  <c r="X479" i="6"/>
  <c r="M111" i="6"/>
  <c r="Q13" i="6"/>
  <c r="J301" i="6"/>
  <c r="J303" i="6" s="1"/>
  <c r="J305" i="6" s="1"/>
  <c r="I472" i="6"/>
  <c r="I513" i="6"/>
  <c r="T562" i="6"/>
  <c r="U567" i="6"/>
  <c r="M567" i="6"/>
  <c r="W246" i="6"/>
  <c r="Q536" i="6"/>
  <c r="U252" i="6"/>
  <c r="Q567" i="6"/>
  <c r="N292" i="6"/>
  <c r="M292" i="6" s="1"/>
  <c r="O438" i="6"/>
  <c r="I42" i="6"/>
  <c r="L92" i="6"/>
  <c r="T438" i="6"/>
  <c r="Q360" i="6"/>
  <c r="X438" i="6"/>
  <c r="M368" i="6"/>
  <c r="S438" i="6"/>
  <c r="Q352" i="6"/>
  <c r="W438" i="6"/>
  <c r="I528" i="6"/>
  <c r="J292" i="6"/>
  <c r="I385" i="6"/>
  <c r="I136" i="6"/>
  <c r="I523" i="6"/>
  <c r="K92" i="6"/>
  <c r="I334" i="6"/>
  <c r="Q115" i="6"/>
  <c r="M568" i="6"/>
  <c r="M449" i="6"/>
  <c r="M536" i="6"/>
  <c r="M245" i="6"/>
  <c r="Q66" i="6"/>
  <c r="V562" i="6"/>
  <c r="U562" i="6" s="1"/>
  <c r="U62" i="6"/>
  <c r="Q37" i="6"/>
  <c r="V522" i="6"/>
  <c r="V479" i="6"/>
  <c r="Q468" i="6"/>
  <c r="R460" i="6"/>
  <c r="V438" i="6"/>
  <c r="Q332" i="6"/>
  <c r="R438" i="6"/>
  <c r="I449" i="6"/>
  <c r="M459" i="6"/>
  <c r="P522" i="6"/>
  <c r="P535" i="6" s="1"/>
  <c r="I468" i="6"/>
  <c r="J460" i="6"/>
  <c r="I368" i="6"/>
  <c r="M366" i="6"/>
  <c r="I51" i="6"/>
  <c r="Q287" i="6"/>
  <c r="M523" i="6"/>
  <c r="Q33" i="6"/>
  <c r="U327" i="6"/>
  <c r="J229" i="6"/>
  <c r="O512" i="6"/>
  <c r="M79" i="6"/>
  <c r="T229" i="6"/>
  <c r="M261" i="6"/>
  <c r="I227" i="6"/>
  <c r="L267" i="6"/>
  <c r="Q201" i="6"/>
  <c r="M539" i="6"/>
  <c r="Q265" i="6"/>
  <c r="I202" i="6"/>
  <c r="M201" i="6"/>
  <c r="U471" i="6"/>
  <c r="I471" i="6"/>
  <c r="U472" i="6"/>
  <c r="W505" i="6"/>
  <c r="Q503" i="6"/>
  <c r="I497" i="6"/>
  <c r="I493" i="6"/>
  <c r="M471" i="6"/>
  <c r="Q471" i="6"/>
  <c r="L510" i="6"/>
  <c r="M515" i="6"/>
  <c r="I515" i="6"/>
  <c r="Q515" i="6"/>
  <c r="I516" i="6"/>
  <c r="L505" i="6"/>
  <c r="M452" i="6"/>
  <c r="K460" i="6"/>
  <c r="I483" i="6"/>
  <c r="T505" i="6"/>
  <c r="O505" i="6"/>
  <c r="K505" i="6"/>
  <c r="I503" i="6"/>
  <c r="I452" i="6"/>
  <c r="U493" i="6"/>
  <c r="I498" i="6"/>
  <c r="M483" i="6"/>
  <c r="U265" i="6"/>
  <c r="V267" i="6"/>
  <c r="L540" i="6"/>
  <c r="L541" i="6" s="1"/>
  <c r="I228" i="6"/>
  <c r="J530" i="6"/>
  <c r="Q203" i="6"/>
  <c r="U328" i="6"/>
  <c r="M287" i="6"/>
  <c r="M47" i="6"/>
  <c r="T558" i="6"/>
  <c r="T559" i="6" s="1"/>
  <c r="V558" i="6"/>
  <c r="V559" i="6" s="1"/>
  <c r="I200" i="6"/>
  <c r="U300" i="6"/>
  <c r="I266" i="6"/>
  <c r="U199" i="6"/>
  <c r="Q327" i="6"/>
  <c r="Q199" i="6"/>
  <c r="W229" i="6"/>
  <c r="M262" i="6"/>
  <c r="J505" i="6"/>
  <c r="K530" i="6"/>
  <c r="M327" i="6"/>
  <c r="J512" i="6"/>
  <c r="M494" i="6"/>
  <c r="I261" i="6"/>
  <c r="Q493" i="6"/>
  <c r="M482" i="6"/>
  <c r="Q483" i="6"/>
  <c r="I300" i="6"/>
  <c r="T540" i="6"/>
  <c r="T541" i="6" s="1"/>
  <c r="J558" i="6"/>
  <c r="J559" i="6" s="1"/>
  <c r="K558" i="6"/>
  <c r="K559" i="6" s="1"/>
  <c r="K229" i="6"/>
  <c r="M516" i="6"/>
  <c r="S267" i="6"/>
  <c r="X530" i="6"/>
  <c r="Q262" i="6"/>
  <c r="Q300" i="6"/>
  <c r="M300" i="6"/>
  <c r="I265" i="6"/>
  <c r="Q301" i="6"/>
  <c r="O558" i="6"/>
  <c r="O559" i="6" s="1"/>
  <c r="U228" i="6"/>
  <c r="O267" i="6"/>
  <c r="V483" i="6"/>
  <c r="U483" i="6" s="1"/>
  <c r="U482" i="6"/>
  <c r="M453" i="6"/>
  <c r="X460" i="6"/>
  <c r="X536" i="6"/>
  <c r="U536" i="6" s="1"/>
  <c r="U245" i="6"/>
  <c r="T565" i="6"/>
  <c r="R557" i="6"/>
  <c r="Q557" i="6" s="1"/>
  <c r="Q556" i="6"/>
  <c r="Q270" i="6"/>
  <c r="T274" i="6"/>
  <c r="Q274" i="6" s="1"/>
  <c r="P490" i="6"/>
  <c r="M490" i="6" s="1"/>
  <c r="M486" i="6"/>
  <c r="P542" i="6"/>
  <c r="M556" i="6"/>
  <c r="P557" i="6"/>
  <c r="M557" i="6" s="1"/>
  <c r="V321" i="6"/>
  <c r="U317" i="6"/>
  <c r="L551" i="6"/>
  <c r="I551" i="6" s="1"/>
  <c r="I550" i="6"/>
  <c r="J557" i="6"/>
  <c r="I557" i="6" s="1"/>
  <c r="I556" i="6"/>
  <c r="X558" i="6"/>
  <c r="X512" i="6"/>
  <c r="U512" i="6" s="1"/>
  <c r="U202" i="6"/>
  <c r="X544" i="6"/>
  <c r="U492" i="6"/>
  <c r="X494" i="6"/>
  <c r="U494" i="6" s="1"/>
  <c r="Q486" i="6"/>
  <c r="T490" i="6"/>
  <c r="Q490" i="6" s="1"/>
  <c r="T542" i="6"/>
  <c r="P466" i="6"/>
  <c r="P479" i="6" s="1"/>
  <c r="P552" i="6"/>
  <c r="M554" i="6"/>
  <c r="Q485" i="6"/>
  <c r="R489" i="6"/>
  <c r="M495" i="6"/>
  <c r="N497" i="6"/>
  <c r="M497" i="6" s="1"/>
  <c r="Q523" i="6"/>
  <c r="J466" i="6"/>
  <c r="J479" i="6" s="1"/>
  <c r="J552" i="6"/>
  <c r="M455" i="6"/>
  <c r="N460" i="6"/>
  <c r="I560" i="6"/>
  <c r="J562" i="6"/>
  <c r="Q147" i="6"/>
  <c r="R200" i="6"/>
  <c r="Q324" i="6"/>
  <c r="L512" i="6"/>
  <c r="L558" i="6"/>
  <c r="L559" i="6" s="1"/>
  <c r="M489" i="6"/>
  <c r="I453" i="6"/>
  <c r="L229" i="6"/>
  <c r="P558" i="6"/>
  <c r="P559" i="6" s="1"/>
  <c r="P512" i="6"/>
  <c r="L490" i="6"/>
  <c r="L542" i="6"/>
  <c r="V229" i="6"/>
  <c r="U229" i="6" s="1"/>
  <c r="U227" i="6"/>
  <c r="S512" i="6"/>
  <c r="S558" i="6"/>
  <c r="S559" i="6" s="1"/>
  <c r="O494" i="6"/>
  <c r="O544" i="6"/>
  <c r="O490" i="6"/>
  <c r="O542" i="6"/>
  <c r="N512" i="6"/>
  <c r="N558" i="6"/>
  <c r="N559" i="6" s="1"/>
  <c r="M202" i="6"/>
  <c r="I106" i="6"/>
  <c r="U466" i="6"/>
  <c r="K267" i="6"/>
  <c r="R565" i="6"/>
  <c r="Q563" i="6"/>
  <c r="K565" i="6"/>
  <c r="I270" i="6"/>
  <c r="W321" i="6"/>
  <c r="I328" i="6"/>
  <c r="W530" i="6"/>
  <c r="M328" i="6"/>
  <c r="Q252" i="6"/>
  <c r="S505" i="6"/>
  <c r="K321" i="6"/>
  <c r="J321" i="6"/>
  <c r="I321" i="6" s="1"/>
  <c r="I317" i="6"/>
  <c r="Q539" i="6"/>
  <c r="M472" i="6"/>
  <c r="P267" i="6"/>
  <c r="M252" i="6"/>
  <c r="X505" i="6"/>
  <c r="N321" i="6"/>
  <c r="Q113" i="6"/>
  <c r="Q95" i="6"/>
  <c r="X301" i="6"/>
  <c r="X303" i="6" s="1"/>
  <c r="X305" i="6" s="1"/>
  <c r="X553" i="6"/>
  <c r="Q465" i="6"/>
  <c r="R466" i="6"/>
  <c r="R479" i="6" s="1"/>
  <c r="R552" i="6"/>
  <c r="M553" i="6"/>
  <c r="I338" i="6"/>
  <c r="M55" i="6"/>
  <c r="M51" i="6"/>
  <c r="I79" i="6"/>
  <c r="L562" i="6"/>
  <c r="M364" i="6"/>
  <c r="U336" i="6"/>
  <c r="U366" i="6"/>
  <c r="U449" i="6"/>
  <c r="L204" i="6"/>
  <c r="U515" i="6"/>
  <c r="M266" i="6"/>
  <c r="J540" i="6"/>
  <c r="J541" i="6" s="1"/>
  <c r="U201" i="6"/>
  <c r="O460" i="6"/>
  <c r="U525" i="6"/>
  <c r="Q136" i="6"/>
  <c r="I76" i="6"/>
  <c r="Q328" i="6"/>
  <c r="Q452" i="6"/>
  <c r="U250" i="6"/>
  <c r="Q385" i="6"/>
  <c r="Q383" i="6"/>
  <c r="I381" i="6"/>
  <c r="Q379" i="6"/>
  <c r="M199" i="6"/>
  <c r="M379" i="6"/>
  <c r="V530" i="6"/>
  <c r="R530" i="6"/>
  <c r="R535" i="6" s="1"/>
  <c r="P204" i="6"/>
  <c r="O229" i="6"/>
  <c r="M514" i="6"/>
  <c r="M385" i="6"/>
  <c r="T305" i="6"/>
  <c r="Q305" i="6" s="1"/>
  <c r="T530" i="6"/>
  <c r="U203" i="6"/>
  <c r="M317" i="6"/>
  <c r="N229" i="6"/>
  <c r="M203" i="6"/>
  <c r="Q317" i="6"/>
  <c r="L530" i="6"/>
  <c r="W512" i="6"/>
  <c r="N530" i="6"/>
  <c r="P540" i="6"/>
  <c r="P541" i="6" s="1"/>
  <c r="Q227" i="6"/>
  <c r="O530" i="6"/>
  <c r="P510" i="6"/>
  <c r="X540" i="6"/>
  <c r="K204" i="6"/>
  <c r="I327" i="6"/>
  <c r="J267" i="6"/>
  <c r="Q261" i="6"/>
  <c r="X204" i="6"/>
  <c r="X247" i="6" s="1"/>
  <c r="M302" i="6"/>
  <c r="I262" i="6"/>
  <c r="Q202" i="6"/>
  <c r="J204" i="6"/>
  <c r="K510" i="6"/>
  <c r="M227" i="6"/>
  <c r="M265" i="6"/>
  <c r="K540" i="6"/>
  <c r="T204" i="6"/>
  <c r="N267" i="6"/>
  <c r="S229" i="6"/>
  <c r="U261" i="6"/>
  <c r="I203" i="6"/>
  <c r="P530" i="6"/>
  <c r="Q228" i="6"/>
  <c r="P229" i="6"/>
  <c r="R512" i="6"/>
  <c r="Q512" i="6" s="1"/>
  <c r="R229" i="6"/>
  <c r="Q560" i="6"/>
  <c r="M304" i="6"/>
  <c r="T304" i="6"/>
  <c r="Q304" i="6" s="1"/>
  <c r="Q302" i="6"/>
  <c r="I302" i="6"/>
  <c r="L304" i="6"/>
  <c r="I304" i="6" s="1"/>
  <c r="V304" i="6"/>
  <c r="U304" i="6" s="1"/>
  <c r="U302" i="6"/>
  <c r="R559" i="6"/>
  <c r="M560" i="6"/>
  <c r="U560" i="6"/>
  <c r="M513" i="6"/>
  <c r="X508" i="6" l="1"/>
  <c r="U508" i="6" s="1"/>
  <c r="T508" i="6"/>
  <c r="Q508" i="6" s="1"/>
  <c r="M565" i="6"/>
  <c r="Q200" i="6"/>
  <c r="R510" i="6"/>
  <c r="Q510" i="6" s="1"/>
  <c r="M200" i="6"/>
  <c r="N520" i="6"/>
  <c r="S535" i="6"/>
  <c r="V204" i="6"/>
  <c r="V247" i="6" s="1"/>
  <c r="V283" i="6" s="1"/>
  <c r="V510" i="6"/>
  <c r="U510" i="6" s="1"/>
  <c r="O510" i="6"/>
  <c r="O520" i="6" s="1"/>
  <c r="Q318" i="6"/>
  <c r="O506" i="6"/>
  <c r="P505" i="6"/>
  <c r="K506" i="6"/>
  <c r="L506" i="6"/>
  <c r="U246" i="6"/>
  <c r="S545" i="6"/>
  <c r="W535" i="6"/>
  <c r="S439" i="6"/>
  <c r="Q246" i="6"/>
  <c r="N439" i="6"/>
  <c r="U542" i="6"/>
  <c r="O555" i="6"/>
  <c r="M318" i="6"/>
  <c r="M508" i="6"/>
  <c r="Q303" i="6"/>
  <c r="M246" i="6"/>
  <c r="U282" i="6"/>
  <c r="I438" i="6"/>
  <c r="M301" i="6"/>
  <c r="J535" i="6"/>
  <c r="W540" i="6"/>
  <c r="W541" i="6" s="1"/>
  <c r="K545" i="6"/>
  <c r="Q321" i="6"/>
  <c r="M305" i="6"/>
  <c r="V520" i="6"/>
  <c r="U200" i="6"/>
  <c r="Q562" i="6"/>
  <c r="M303" i="6"/>
  <c r="V540" i="6"/>
  <c r="V541" i="6" s="1"/>
  <c r="Q565" i="6"/>
  <c r="I490" i="6"/>
  <c r="P460" i="6"/>
  <c r="I565" i="6"/>
  <c r="U504" i="6"/>
  <c r="I522" i="6"/>
  <c r="J545" i="6"/>
  <c r="I303" i="6"/>
  <c r="X267" i="6"/>
  <c r="U267" i="6" s="1"/>
  <c r="K439" i="6"/>
  <c r="U321" i="6"/>
  <c r="U476" i="6"/>
  <c r="Q282" i="6"/>
  <c r="T267" i="6"/>
  <c r="I460" i="6"/>
  <c r="U266" i="6"/>
  <c r="T479" i="6"/>
  <c r="Q479" i="6" s="1"/>
  <c r="S506" i="6"/>
  <c r="O204" i="6"/>
  <c r="O247" i="6" s="1"/>
  <c r="I562" i="6"/>
  <c r="I292" i="6"/>
  <c r="Q504" i="6"/>
  <c r="M274" i="6"/>
  <c r="P439" i="6"/>
  <c r="W545" i="6"/>
  <c r="N540" i="6"/>
  <c r="N541" i="6" s="1"/>
  <c r="M541" i="6" s="1"/>
  <c r="N204" i="6"/>
  <c r="M204" i="6" s="1"/>
  <c r="U552" i="6"/>
  <c r="Q553" i="6"/>
  <c r="X535" i="6"/>
  <c r="U522" i="6"/>
  <c r="V505" i="6"/>
  <c r="T522" i="6"/>
  <c r="Q522" i="6" s="1"/>
  <c r="O439" i="6"/>
  <c r="W439" i="6"/>
  <c r="X439" i="6"/>
  <c r="I305" i="6"/>
  <c r="S204" i="6"/>
  <c r="S247" i="6" s="1"/>
  <c r="S283" i="6" s="1"/>
  <c r="W204" i="6"/>
  <c r="K535" i="6"/>
  <c r="I246" i="6"/>
  <c r="M479" i="6"/>
  <c r="J293" i="6"/>
  <c r="I293" i="6" s="1"/>
  <c r="T439" i="6"/>
  <c r="M535" i="6"/>
  <c r="U497" i="6"/>
  <c r="U505" i="6" s="1"/>
  <c r="U479" i="6"/>
  <c r="X541" i="6"/>
  <c r="I301" i="6"/>
  <c r="M321" i="6"/>
  <c r="M439" i="6" s="1"/>
  <c r="O545" i="6"/>
  <c r="O573" i="6" s="1"/>
  <c r="U565" i="6"/>
  <c r="K541" i="6"/>
  <c r="S540" i="6"/>
  <c r="S541" i="6" s="1"/>
  <c r="S573" i="6" s="1"/>
  <c r="L535" i="6"/>
  <c r="Q446" i="6"/>
  <c r="T460" i="6"/>
  <c r="Q460" i="6" s="1"/>
  <c r="I505" i="6"/>
  <c r="Q292" i="6"/>
  <c r="R293" i="6"/>
  <c r="U292" i="6"/>
  <c r="U293" i="6" s="1"/>
  <c r="V293" i="6"/>
  <c r="I92" i="6"/>
  <c r="M522" i="6"/>
  <c r="N293" i="6"/>
  <c r="M293" i="6" s="1"/>
  <c r="V535" i="6"/>
  <c r="Q438" i="6"/>
  <c r="U438" i="6"/>
  <c r="T247" i="6"/>
  <c r="R540" i="6"/>
  <c r="R541" i="6" s="1"/>
  <c r="Q541" i="6" s="1"/>
  <c r="I229" i="6"/>
  <c r="I267" i="6"/>
  <c r="I510" i="6"/>
  <c r="X520" i="6"/>
  <c r="P520" i="6"/>
  <c r="W520" i="6"/>
  <c r="J520" i="6"/>
  <c r="S520" i="6"/>
  <c r="K520" i="6"/>
  <c r="L520" i="6"/>
  <c r="Q559" i="6"/>
  <c r="Q267" i="6"/>
  <c r="N505" i="6"/>
  <c r="Q558" i="6"/>
  <c r="I512" i="6"/>
  <c r="I540" i="6"/>
  <c r="L247" i="6"/>
  <c r="L283" i="6" s="1"/>
  <c r="M229" i="6"/>
  <c r="K247" i="6"/>
  <c r="K283" i="6" s="1"/>
  <c r="I541" i="6"/>
  <c r="I508" i="6"/>
  <c r="I559" i="6"/>
  <c r="I558" i="6"/>
  <c r="V439" i="6"/>
  <c r="W247" i="6"/>
  <c r="W283" i="6" s="1"/>
  <c r="W507" i="6" s="1"/>
  <c r="U303" i="6"/>
  <c r="J439" i="6"/>
  <c r="M530" i="6"/>
  <c r="M267" i="6"/>
  <c r="X283" i="6"/>
  <c r="U530" i="6"/>
  <c r="R555" i="6"/>
  <c r="Q555" i="6" s="1"/>
  <c r="Q552" i="6"/>
  <c r="M460" i="6"/>
  <c r="N506" i="6"/>
  <c r="M466" i="6"/>
  <c r="X545" i="6"/>
  <c r="U545" i="6" s="1"/>
  <c r="U544" i="6"/>
  <c r="P247" i="6"/>
  <c r="I530" i="6"/>
  <c r="Q530" i="6"/>
  <c r="M505" i="6"/>
  <c r="J555" i="6"/>
  <c r="I555" i="6" s="1"/>
  <c r="I552" i="6"/>
  <c r="U305" i="6"/>
  <c r="R204" i="6"/>
  <c r="R247" i="6" s="1"/>
  <c r="R283" i="6" s="1"/>
  <c r="M558" i="6"/>
  <c r="X555" i="6"/>
  <c r="U555" i="6" s="1"/>
  <c r="U553" i="6"/>
  <c r="V506" i="6"/>
  <c r="M512" i="6"/>
  <c r="I466" i="6"/>
  <c r="R505" i="6"/>
  <c r="Q489" i="6"/>
  <c r="Q505" i="6" s="1"/>
  <c r="P555" i="6"/>
  <c r="M555" i="6" s="1"/>
  <c r="M552" i="6"/>
  <c r="X559" i="6"/>
  <c r="U559" i="6" s="1"/>
  <c r="U558" i="6"/>
  <c r="P545" i="6"/>
  <c r="M545" i="6" s="1"/>
  <c r="M542" i="6"/>
  <c r="X506" i="6"/>
  <c r="U460" i="6"/>
  <c r="R520" i="6"/>
  <c r="U301" i="6"/>
  <c r="Q466" i="6"/>
  <c r="I542" i="6"/>
  <c r="L545" i="6"/>
  <c r="T293" i="6"/>
  <c r="Q293" i="6"/>
  <c r="T545" i="6"/>
  <c r="Q545" i="6" s="1"/>
  <c r="Q542" i="6"/>
  <c r="Q229" i="6"/>
  <c r="U204" i="6"/>
  <c r="L439" i="6"/>
  <c r="I439" i="6"/>
  <c r="I204" i="6"/>
  <c r="J247" i="6"/>
  <c r="M559" i="6"/>
  <c r="R439" i="6"/>
  <c r="M520" i="6" l="1"/>
  <c r="U540" i="6"/>
  <c r="Q439" i="6"/>
  <c r="T283" i="6"/>
  <c r="W573" i="6"/>
  <c r="I535" i="6"/>
  <c r="N247" i="6"/>
  <c r="N283" i="6" s="1"/>
  <c r="N507" i="6" s="1"/>
  <c r="M510" i="6"/>
  <c r="S507" i="6"/>
  <c r="S579" i="6" s="1"/>
  <c r="I545" i="6"/>
  <c r="U439" i="6"/>
  <c r="T520" i="6"/>
  <c r="K507" i="6"/>
  <c r="K575" i="6" s="1"/>
  <c r="N573" i="6"/>
  <c r="M540" i="6"/>
  <c r="U535" i="6"/>
  <c r="K573" i="6"/>
  <c r="J573" i="6"/>
  <c r="T535" i="6"/>
  <c r="Q247" i="6"/>
  <c r="Q283" i="6" s="1"/>
  <c r="P573" i="6"/>
  <c r="T506" i="6"/>
  <c r="T507" i="6" s="1"/>
  <c r="L507" i="6"/>
  <c r="L575" i="6" s="1"/>
  <c r="L573" i="6"/>
  <c r="Q540" i="6"/>
  <c r="U520" i="6"/>
  <c r="O283" i="6"/>
  <c r="V507" i="6"/>
  <c r="V575" i="6" s="1"/>
  <c r="W575" i="6"/>
  <c r="Q204" i="6"/>
  <c r="U247" i="6"/>
  <c r="U283" i="6" s="1"/>
  <c r="X507" i="6"/>
  <c r="X575" i="6" s="1"/>
  <c r="P283" i="6"/>
  <c r="R506" i="6"/>
  <c r="J506" i="6"/>
  <c r="I506" i="6" s="1"/>
  <c r="I479" i="6"/>
  <c r="R573" i="6"/>
  <c r="X573" i="6"/>
  <c r="U506" i="6"/>
  <c r="P506" i="6"/>
  <c r="M506" i="6" s="1"/>
  <c r="I520" i="6"/>
  <c r="I247" i="6"/>
  <c r="I283" i="6" s="1"/>
  <c r="J283" i="6"/>
  <c r="U541" i="6"/>
  <c r="V573" i="6"/>
  <c r="M247" i="6" l="1"/>
  <c r="M283" i="6" s="1"/>
  <c r="S575" i="6"/>
  <c r="N575" i="6"/>
  <c r="N579" i="6"/>
  <c r="K579" i="6"/>
  <c r="L579" i="6"/>
  <c r="Q520" i="6"/>
  <c r="T579" i="6"/>
  <c r="T575" i="6"/>
  <c r="M573" i="6"/>
  <c r="I573" i="6"/>
  <c r="T573" i="6"/>
  <c r="Q573" i="6" s="1"/>
  <c r="Q535" i="6"/>
  <c r="Q506" i="6"/>
  <c r="O507" i="6"/>
  <c r="R507" i="6"/>
  <c r="U507" i="6"/>
  <c r="U575" i="6" s="1"/>
  <c r="J507" i="6"/>
  <c r="I507" i="6" s="1"/>
  <c r="I575" i="6" s="1"/>
  <c r="U573" i="6"/>
  <c r="P507" i="6"/>
  <c r="P579" i="6" s="1"/>
  <c r="R575" i="6" l="1"/>
  <c r="R579" i="6"/>
  <c r="U579" i="6"/>
  <c r="O575" i="6"/>
  <c r="O579" i="6"/>
  <c r="Q507" i="6"/>
  <c r="J575" i="6"/>
  <c r="P575" i="6"/>
  <c r="M507" i="6"/>
  <c r="Q575" i="6" l="1"/>
  <c r="Q579" i="6"/>
  <c r="M575" i="6"/>
  <c r="M579" i="6"/>
</calcChain>
</file>

<file path=xl/sharedStrings.xml><?xml version="1.0" encoding="utf-8"?>
<sst xmlns="http://schemas.openxmlformats.org/spreadsheetml/2006/main" count="1104" uniqueCount="457">
  <si>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</si>
  <si>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</si>
  <si>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</si>
  <si>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</si>
  <si>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</si>
  <si>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</si>
  <si>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</si>
  <si>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</si>
  <si>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</si>
  <si>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</si>
  <si>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</si>
  <si>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</si>
  <si>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Tarybos darbo organizavimas</t>
  </si>
  <si>
    <t>Efektyviai organizuoti Savivaldybės darbą, tinkamai įgyvendinant jos funkcijas</t>
  </si>
  <si>
    <t>Gyventojų registro tvarkymas ir duomenų valstybės registrui teikimas</t>
  </si>
  <si>
    <t>Archyvinių dokumentų tvarkymas</t>
  </si>
  <si>
    <t>Vaiko teisių apsauga</t>
  </si>
  <si>
    <t>Jaunimo teisių apsauga</t>
  </si>
  <si>
    <t>Civilinės būklės aktų registravimas</t>
  </si>
  <si>
    <t>Pirminė teisinė pagalba</t>
  </si>
  <si>
    <t>Mobilizacijos administravimas</t>
  </si>
  <si>
    <t>Civilinės saugos organizavimas</t>
  </si>
  <si>
    <t>Žemės ūkio funkcijų vykdymas</t>
  </si>
  <si>
    <t>ES</t>
  </si>
  <si>
    <t>Užtikrinti nuolatinį visuomenės informavimą apie Klaipėdos rajono savivaldybės veiklą</t>
  </si>
  <si>
    <t>Teikti ir nuolat atnaujinti informaciją visuomenei apie savivaldybės veiklą</t>
  </si>
  <si>
    <t>Informacijos skelbimas visuomenės informavimo priemonėse</t>
  </si>
  <si>
    <t>Reprezentacinė leidyba</t>
  </si>
  <si>
    <t>SB</t>
  </si>
  <si>
    <t>iš jų</t>
  </si>
  <si>
    <t>Tinkamai įgyvendinti Savivaldybei perduotas valstybės funkcijas</t>
  </si>
  <si>
    <t>PF</t>
  </si>
  <si>
    <t>Tarptautinių ryšių su esamais ir galimais užsienio partneriais plėtojimas</t>
  </si>
  <si>
    <t>Vvykdytojo kodas</t>
  </si>
  <si>
    <t>Priemonės pavadinimas</t>
  </si>
  <si>
    <t>9 Savivaldybės valdymo ir pagrindinių funkcijų vykdymo programa</t>
  </si>
  <si>
    <t>Administracijos darbo organizavimas</t>
  </si>
  <si>
    <t>01.03.03.02</t>
  </si>
  <si>
    <t>06.01.01.01</t>
  </si>
  <si>
    <t>Nekilnojamojo turto rinkos vertės nustatymas</t>
  </si>
  <si>
    <t>Socialinių išmokų skaičiavimas ir mokėjimas</t>
  </si>
  <si>
    <t>04.01.01.12</t>
  </si>
  <si>
    <t>Duomenų teikimas Valstybės suteiktos pagalbos registrui</t>
  </si>
  <si>
    <t>Gyvenamosios vietos deklaravimas</t>
  </si>
  <si>
    <t>Prašymų socialinių išmokų mokėjimui priėmimas seniūnijose</t>
  </si>
  <si>
    <t>Organizuoti investicijų bei ES struktūrinių fondų lėšų pritraukimą į Klaipėdos rajoną</t>
  </si>
  <si>
    <t>Geodeziniai ir topografiniai nekilnojamojo turto matavimai</t>
  </si>
  <si>
    <t>09.08.01.02.</t>
  </si>
  <si>
    <t>03.01.01.01.</t>
  </si>
  <si>
    <t>08.04.01.01.</t>
  </si>
  <si>
    <t>Kontrolieriaus tarnybos darbo organizavimas</t>
  </si>
  <si>
    <t>10.04.01.01.</t>
  </si>
  <si>
    <t>10.04.01.40.</t>
  </si>
  <si>
    <t>08.04.01.02.</t>
  </si>
  <si>
    <t>01.03.02.09.</t>
  </si>
  <si>
    <t>Iš viso SB:</t>
  </si>
  <si>
    <t>04.09.01.03.</t>
  </si>
  <si>
    <t>S</t>
  </si>
  <si>
    <t>04.03.02.01.</t>
  </si>
  <si>
    <t>1.1.</t>
  </si>
  <si>
    <t>10.09.01.01.</t>
  </si>
  <si>
    <t>10.01.02.40.</t>
  </si>
  <si>
    <t>10.07.01.01.</t>
  </si>
  <si>
    <t>10.09.01.09.</t>
  </si>
  <si>
    <t>10</t>
  </si>
  <si>
    <t>Agluonėnų seniūnijos darbo organizavimas</t>
  </si>
  <si>
    <t>Dovilų seniūnijos darbo organizavimas</t>
  </si>
  <si>
    <t>Endriejavo seniūnijos darbo organizavimas</t>
  </si>
  <si>
    <t>Gargždų seniūnijos darbo organizavimas</t>
  </si>
  <si>
    <t>Judrėnų seniūnijos darbo organizavimas</t>
  </si>
  <si>
    <t>Kretingalės seniūnijos darbo organizavimas</t>
  </si>
  <si>
    <t>Priekulės seniūnijos darbo organizavimas</t>
  </si>
  <si>
    <t>Sendvario seniūnijos darbo organizavimas</t>
  </si>
  <si>
    <t>Veiviržėnų seniūnijos darbo organizavimas</t>
  </si>
  <si>
    <t>Vėžaičių seniūnijos darbo organizavimas</t>
  </si>
  <si>
    <t>Kodas biudžete</t>
  </si>
  <si>
    <t>9.1.1.1.</t>
  </si>
  <si>
    <t>9.1.1.15.</t>
  </si>
  <si>
    <t>9.1.1.14.</t>
  </si>
  <si>
    <t>9.1.1.4.25.</t>
  </si>
  <si>
    <t>9.1.1.4.26.</t>
  </si>
  <si>
    <t>9.1.1.4.27.</t>
  </si>
  <si>
    <t>9.1.1.4.28.</t>
  </si>
  <si>
    <t>9.1.1.4.29.</t>
  </si>
  <si>
    <t>9.1.1.4.30.</t>
  </si>
  <si>
    <t>9.1.1.4.31.</t>
  </si>
  <si>
    <t>9.1.1.4.32.</t>
  </si>
  <si>
    <t>9.1.1.4.33.</t>
  </si>
  <si>
    <t>9.1.1.4.34.</t>
  </si>
  <si>
    <t>9.1.1.4.35.</t>
  </si>
  <si>
    <t>9.1.2.1.</t>
  </si>
  <si>
    <t>9.1.2.2.</t>
  </si>
  <si>
    <t>9.1.2.3.</t>
  </si>
  <si>
    <t>9.1.2.4.</t>
  </si>
  <si>
    <t>9.1.2.5.</t>
  </si>
  <si>
    <t>9.1.2.6.</t>
  </si>
  <si>
    <t>9.1.2.7.</t>
  </si>
  <si>
    <t>9.1.2.11.</t>
  </si>
  <si>
    <t>9.1.2.13.</t>
  </si>
  <si>
    <t>9.1.2.14.19.</t>
  </si>
  <si>
    <t>9.1.2.14.25.</t>
  </si>
  <si>
    <t>9.1.2.14.27.</t>
  </si>
  <si>
    <t>9.1.2.14.30.</t>
  </si>
  <si>
    <t>9.1.2.14.32.</t>
  </si>
  <si>
    <t>9.1.2.14.33.</t>
  </si>
  <si>
    <t>9.1.2.14.35.</t>
  </si>
  <si>
    <t>9.1.2.15.</t>
  </si>
  <si>
    <t>9.1.2.14.34.</t>
  </si>
  <si>
    <t>9.1.2.16.</t>
  </si>
  <si>
    <t>9.1.2.17.25.</t>
  </si>
  <si>
    <t>9.1.2.17.26.</t>
  </si>
  <si>
    <t>9.1.2.17.27.</t>
  </si>
  <si>
    <t>9.1.2.17.28.</t>
  </si>
  <si>
    <t>9.1.2.17.29.</t>
  </si>
  <si>
    <t>9.1.2.17.30.</t>
  </si>
  <si>
    <t>9.1.2.17.31.</t>
  </si>
  <si>
    <t>9.1.2.17.32.</t>
  </si>
  <si>
    <t>9.1.2.17.33.</t>
  </si>
  <si>
    <t>9.1.2.17.34.</t>
  </si>
  <si>
    <t>9.1.2.17.35.</t>
  </si>
  <si>
    <t>9.1.2.18.25.</t>
  </si>
  <si>
    <t>9.1.2.18.26.</t>
  </si>
  <si>
    <t>9.1.2.18.27.</t>
  </si>
  <si>
    <t>9.1.2.18.28.</t>
  </si>
  <si>
    <t>9.1.2.18.29.</t>
  </si>
  <si>
    <t>9.1.2.18.30.</t>
  </si>
  <si>
    <t>9.1.2.18.31.</t>
  </si>
  <si>
    <t>9.1.2.18.32.</t>
  </si>
  <si>
    <t>9.1.2.18.33.</t>
  </si>
  <si>
    <t>9.1.2.18.34.</t>
  </si>
  <si>
    <t>9.1.2.18.35.</t>
  </si>
  <si>
    <t>9.1.2.19.</t>
  </si>
  <si>
    <t>9.1.2.20.1.</t>
  </si>
  <si>
    <t>9.1.2.20.25.</t>
  </si>
  <si>
    <t>9.1.2.20.26.</t>
  </si>
  <si>
    <t>9.1.2.20.27.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</si>
  <si>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</si>
  <si>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</si>
  <si>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</si>
  <si>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</si>
  <si>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</si>
  <si>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</si>
  <si>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</si>
  <si>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</si>
  <si>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9.1.4.1.</t>
  </si>
  <si>
    <t>9.1.4.2.</t>
  </si>
  <si>
    <t>9.1.4.10.</t>
  </si>
  <si>
    <t>9.1.4.11.</t>
  </si>
  <si>
    <t>9.1.4.12.</t>
  </si>
  <si>
    <t>9.1.5.1.</t>
  </si>
  <si>
    <t>9.1.5.2.</t>
  </si>
  <si>
    <t>9.2.1.3.</t>
  </si>
  <si>
    <t>9.2.1.4.</t>
  </si>
  <si>
    <t>9.3.1.3.</t>
  </si>
  <si>
    <t>9.4.1.1.</t>
  </si>
  <si>
    <t>9.4.1.3.</t>
  </si>
  <si>
    <t>9.4.3.1.</t>
  </si>
  <si>
    <t>9.4.3.2.</t>
  </si>
  <si>
    <t>9.4.3.3.</t>
  </si>
  <si>
    <t>9.4.3.4.</t>
  </si>
  <si>
    <t>9.5.1.1.</t>
  </si>
  <si>
    <t>9.5.1.2.</t>
  </si>
  <si>
    <t>9.5.1.3.</t>
  </si>
  <si>
    <t>9.5.2.4.</t>
  </si>
  <si>
    <t>9.5.4.1.</t>
  </si>
  <si>
    <t>9.5.6.1.</t>
  </si>
  <si>
    <t>9.5.6.2.</t>
  </si>
  <si>
    <t>Klaipėdos rajono savivaldybės ir nevyriausybinių organizacijų bendradarbiavimo programos įgyvendinimas</t>
  </si>
  <si>
    <t>Klaipėdos rajono gyvenamųjų vietovių bendruomenių rėmimo programos įgyvendinimas</t>
  </si>
  <si>
    <t>Vietos veiklos grupės Kaimo plėtros strategijos įgyvendinimas</t>
  </si>
  <si>
    <t>Klaipėdos rajono tradicinių religinių bendruomenių ir bendrijų rėmimo programos įgyvendinimas</t>
  </si>
  <si>
    <t>Prevencinio darbo tarp vaikų ir jaunimo, įtraukiant į veiklą tėvus, pedagogus, rizikos grupes, vykdymas</t>
  </si>
  <si>
    <t>Nusikaltimų, daromų viešosiose vietose, prevencijos ir kontrolės vykdymas</t>
  </si>
  <si>
    <t>Antikorupcinės programos įgyvendinimas</t>
  </si>
  <si>
    <t>Skatinti Savivaldybės tarptautinį bendradarbiavimą įvairiose srityse bei bendradarbiavimą su kitomis savivaldybėmis</t>
  </si>
  <si>
    <t>Tarptautinių projektų programos įgyvendinimas</t>
  </si>
  <si>
    <t>Klaipėdos rajono savivaldybės daugiabučių namų savininkų bendrijų rėmimo programos įgyvendinimas</t>
  </si>
  <si>
    <t>9.1.2.10.</t>
  </si>
  <si>
    <t>9.5.6.4.</t>
  </si>
  <si>
    <t>Iš viso VB(D) 10.07.01.01.:</t>
  </si>
  <si>
    <t>9.1.4.15.</t>
  </si>
  <si>
    <t>Tarpinstitucinis bendradarbiavimas nusikalstamumo prevencijos ir kontrolės klausimais</t>
  </si>
  <si>
    <t>Nekilnojamo turto įsigijimas viešųjų poreikių tenkinimui</t>
  </si>
  <si>
    <t>Savivaldybės statinių eksploatavimo priežiūros funkcijos vykdymas</t>
  </si>
  <si>
    <t>25 Agl</t>
  </si>
  <si>
    <t>27 Dov</t>
  </si>
  <si>
    <t>28 Endr</t>
  </si>
  <si>
    <t>29 Grg</t>
  </si>
  <si>
    <t>30 Jdr</t>
  </si>
  <si>
    <t>31 Krtg</t>
  </si>
  <si>
    <t>32 Prkl</t>
  </si>
  <si>
    <t>33 Sdv</t>
  </si>
  <si>
    <t>34 Veiv</t>
  </si>
  <si>
    <t>35 Vėž</t>
  </si>
  <si>
    <t>10.01.02.04.</t>
  </si>
  <si>
    <t>10.01.02.01.</t>
  </si>
  <si>
    <t>Efektyviai valdyti Klaipėdos rajono savivaldybės paskolas</t>
  </si>
  <si>
    <t>01.07.01.01.</t>
  </si>
  <si>
    <t>LK</t>
  </si>
  <si>
    <t>01.03.02.01.</t>
  </si>
  <si>
    <t>Paskolų grąžinimas</t>
  </si>
  <si>
    <t>9.1.6.1.</t>
  </si>
  <si>
    <t>9.1.6.2.</t>
  </si>
  <si>
    <t>Palūkanų mokėjimas</t>
  </si>
  <si>
    <t>SL</t>
  </si>
  <si>
    <t xml:space="preserve">Dokumentacijos rengimas finansavimui iš ES struktūrinių fondų bei kitų programų gauti </t>
  </si>
  <si>
    <t>Tobulinti strateginį planavimą Klaipėdos rajono savivaldybėje</t>
  </si>
  <si>
    <t>Užtikrinti  Savivaldybės strateginio planavimo dokumentų rengimą</t>
  </si>
  <si>
    <t>Administracijos pastato priestato statybos projektavimo ir statybos darbai</t>
  </si>
  <si>
    <t>Projekto „Regioninė galimybių studija „Vakarų krantas“ įgyvendinimas</t>
  </si>
  <si>
    <t>Balsavimo kabinų įsigijimas</t>
  </si>
  <si>
    <t>9.5.2.9.</t>
  </si>
  <si>
    <t>9.1.4.16.</t>
  </si>
  <si>
    <t>Vietos bendruomenių tarybos programos įgyvendinimas</t>
  </si>
  <si>
    <t>9.4.2.18.</t>
  </si>
  <si>
    <t>VB(B)</t>
  </si>
  <si>
    <t>Viso SB: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</si>
  <si>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</si>
  <si>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</si>
  <si>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</si>
  <si>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</si>
  <si>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</si>
  <si>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</si>
  <si>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</si>
  <si>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</si>
  <si>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</si>
  <si>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</si>
  <si>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</si>
  <si>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</si>
  <si>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01 S</t>
  </si>
  <si>
    <t>04 S</t>
  </si>
  <si>
    <t>Viso S:</t>
  </si>
  <si>
    <t>04 VB</t>
  </si>
  <si>
    <t>06 VB</t>
  </si>
  <si>
    <t>Viso VB:</t>
  </si>
  <si>
    <t>Iš viso:</t>
  </si>
  <si>
    <t>Narkotinių medžiagų aptikimo ir atpažinimo testų atlikimas viešose jaunimo susibūrimo vietose</t>
  </si>
  <si>
    <t>Dalyvauti gerinant  rajono gyvenamąjį fondą</t>
  </si>
  <si>
    <t>Savivaldybės statinių remontas (Administracijos direktoriaus įsakymais)</t>
  </si>
  <si>
    <t>Sudaryti sąlygas Savivaldybės funkcijų efektyviam įgyvendinimui</t>
  </si>
  <si>
    <t>Plėtoti Savivaldybės tarptautinį bendradarbiavimą bei bendradarbiavimą su kitomis Lietuvos savivaldybėmis, institucijomis ir vietos bendruomene</t>
  </si>
  <si>
    <t>Užtikrinti efektyvų Savivaldybei nuosavybės teise priklausančio turto valdymą</t>
  </si>
  <si>
    <t>Prižiūrėti Savivaldybės statinius bei modernizuoti administracinės paskirties pastatus</t>
  </si>
  <si>
    <t>Patalpų paskirties pakeitimo projektinės dokumentacijos parengimas</t>
  </si>
  <si>
    <t>9.5.2.10.</t>
  </si>
  <si>
    <t>01.01.01.09.</t>
  </si>
  <si>
    <t>05.06.01.09.</t>
  </si>
  <si>
    <t>07.06.01.09.</t>
  </si>
  <si>
    <t>08.06.01.09.</t>
  </si>
  <si>
    <t>09.08.01.09.</t>
  </si>
  <si>
    <t>Dauparų Kvietinių seniūnijos darbo organizavimas</t>
  </si>
  <si>
    <t>01.03.03.02.</t>
  </si>
  <si>
    <t>Valstybinės kalbos vartojimo ir taisyklingumo kontrole</t>
  </si>
  <si>
    <t>01.06.01.03.</t>
  </si>
  <si>
    <t>Valstybinės žemės ir kito valstybės turto valdymas ir disponavimas juo patikėjimo teise</t>
  </si>
  <si>
    <t>02.02.01.01.</t>
  </si>
  <si>
    <t>9.2.1.14.28.</t>
  </si>
  <si>
    <t>Savivaldybės priešgaisrinių tarnybų darbo organizavimas</t>
  </si>
  <si>
    <t>03.02.01.01.</t>
  </si>
  <si>
    <t>26 Dpr</t>
  </si>
  <si>
    <t>iš viso SB 10.09.01.09.:</t>
  </si>
  <si>
    <t>Socialinė priežiūra socialinės rizikos šeimose</t>
  </si>
  <si>
    <t>04.07.04.01.</t>
  </si>
  <si>
    <t>04.07.03.01.</t>
  </si>
  <si>
    <t>Teisiškai įregistruoti neregistruotą ir efektyviai valdyti Savivaldybės tarybai priklausantį nekilnojamąjį turtą</t>
  </si>
  <si>
    <t>Nekilnojamojo turto įsigijimas viešųjų poreikių tenkinimui</t>
  </si>
  <si>
    <t>06.01.01.01.</t>
  </si>
  <si>
    <t>Viso VF:</t>
  </si>
  <si>
    <t>Iš viso programai:</t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</si>
  <si>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</si>
  <si>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</si>
  <si>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</si>
  <si>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</si>
  <si>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</si>
  <si>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</si>
  <si>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</si>
  <si>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</si>
  <si>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</si>
  <si>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</si>
  <si>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01 VF</t>
  </si>
  <si>
    <t>02 VF</t>
  </si>
  <si>
    <t>03 VF</t>
  </si>
  <si>
    <t>04 VF</t>
  </si>
  <si>
    <t>10 VF</t>
  </si>
  <si>
    <t>01 PF</t>
  </si>
  <si>
    <t>04 PF</t>
  </si>
  <si>
    <t>06 PF</t>
  </si>
  <si>
    <t>Viso BFL</t>
  </si>
  <si>
    <t>10 VB(M)</t>
  </si>
  <si>
    <t>Viso VB(M)</t>
  </si>
  <si>
    <t>Viso LK (01)</t>
  </si>
  <si>
    <t>Viso VB® (04)</t>
  </si>
  <si>
    <t>Viso VB(L) (04)</t>
  </si>
  <si>
    <t>Viso VB(B) (08)</t>
  </si>
  <si>
    <t>9.1.1.3.</t>
  </si>
  <si>
    <t>9.1.1.2.</t>
  </si>
  <si>
    <t>Operatyvaus policijos pareigūnų nuvykimo į įvykio vietą užtikrinimas</t>
  </si>
  <si>
    <t xml:space="preserve">Vaizdo kamerų įrengimas Gargždų mieste </t>
  </si>
  <si>
    <t xml:space="preserve"> Bendradarbiauti su vietos bendruomene, siekiant efektyviau tenkinti viešąjį interesą</t>
  </si>
  <si>
    <t>Tinkamai naudoti, prižiūrėti ir remontuoti Savivaldybės nekilnojamąjį turtą</t>
  </si>
  <si>
    <t>Asociacijos „Klaipėdos regionas“ nario mokestis</t>
  </si>
  <si>
    <t>Subsidija UAB „Klaipėdos rajono energija“</t>
  </si>
  <si>
    <t>Seniūnaičių veiklos išlaidų kompensavimas</t>
  </si>
  <si>
    <t>9.4.2.19.</t>
  </si>
  <si>
    <t>6</t>
  </si>
  <si>
    <t>Plikių evangelikų liuteronų bažnyčios bokšto laikrodžio sutvarkymas</t>
  </si>
  <si>
    <t>9.4.2.22.</t>
  </si>
  <si>
    <t>9.4.2.21.</t>
  </si>
  <si>
    <t>Gargždų šv.Arkangelo Mykolo parapijos  pastatų ir žemės sklypų nuosavybės teisės įregistravimo išlaidų finansavimas</t>
  </si>
  <si>
    <t>9.4.2.23.</t>
  </si>
  <si>
    <t xml:space="preserve">Daukšaičių kaimo bendruomenės patalpų paskirties pakeitimo finansavimas </t>
  </si>
  <si>
    <t>9.4.2.25.</t>
  </si>
  <si>
    <t>Lankupių kaimo bendruomonės patalpų paskirties pakeitimo finansavimas</t>
  </si>
  <si>
    <t>E. Mizarės pasirengimo dalyvauti pasaulio linijinių šokių čempionate dalinis finansavimas</t>
  </si>
  <si>
    <t>9.4.2.26.</t>
  </si>
  <si>
    <t>9.4.2.27.</t>
  </si>
  <si>
    <t>Brožių kaimo bendruomenės prieigų sutvarkymo dalinis finansavimas</t>
  </si>
  <si>
    <t>Gargždų šv. Arkangelo Mykolo parapijos bažnyčios suolų ir statūlų restauracijos finansavimas</t>
  </si>
  <si>
    <t>Prisidėjimas įrengiant automobilių stovėjimo aikštelę prie Lapių bendruomenės centro slidinėjimo trasos</t>
  </si>
  <si>
    <t>Priekulės evangelikų liuteronų parapijos namų priešgaisrinės ir apsaugos signalizacijos įrengimo finansavimas</t>
  </si>
  <si>
    <t>Priekulės šv. Antano Paduviečio parapijos bažnyčios elektros instaliacijos keitimo finansavimas</t>
  </si>
  <si>
    <t>Vėžaičių šv. Kazimiero parapijos namų išorės remonto finansavimas</t>
  </si>
  <si>
    <t>9.4.2.28.</t>
  </si>
  <si>
    <t>9.4.2.29.</t>
  </si>
  <si>
    <t>9.4.2.31.</t>
  </si>
  <si>
    <t>9.4.2.32.</t>
  </si>
  <si>
    <t>9.4.2.33.</t>
  </si>
  <si>
    <t>2018 m. išlaidų projektas</t>
  </si>
  <si>
    <t>Viso SB(D) (01)</t>
  </si>
  <si>
    <t>Viso SB(P) (01)</t>
  </si>
  <si>
    <t>Savivaldybės turto kadastriniai, topografiniai matavimai ir teisinė registracija</t>
  </si>
  <si>
    <t>Bevielis internetas Savivaldybės administracijos teritorijoje</t>
  </si>
  <si>
    <t>Bendruomenės "Daukšaičių pušynėlis" patalpų remontui reikalingų medžiagų įsigijimo dalinis finansavimas</t>
  </si>
  <si>
    <t>9.4.2.34.</t>
  </si>
  <si>
    <t>Priekulės evangelikų liuteronų parapijos maldos namų remonto dalinis finansavimas</t>
  </si>
  <si>
    <t>9.4.2.35.</t>
  </si>
  <si>
    <t>9.4.2.36.</t>
  </si>
  <si>
    <t>Slengių bažnyčios statybos dalinis finansavimas</t>
  </si>
  <si>
    <t>Judrėnų Šv. Antano Paduviečio bažnyčios stogo remonto dalinis finansavimas</t>
  </si>
  <si>
    <t>9.4.2.37.</t>
  </si>
  <si>
    <t>Gargždų sportinių šokių studijos "Rolina" atstovų V.Jako ir G.Sirūnaitės pasirengimo šokių čempionatui dalinis finansavimas</t>
  </si>
  <si>
    <t>9.4.2.38.</t>
  </si>
  <si>
    <t>Direktoriaus rezervas (01)</t>
  </si>
  <si>
    <t>Palūkanų mokėjimas (01)</t>
  </si>
  <si>
    <t>Paskolų grąžinimas (01)</t>
  </si>
  <si>
    <t>Viso LK (03)</t>
  </si>
  <si>
    <t>9.1.1.5.</t>
  </si>
  <si>
    <t>17</t>
  </si>
  <si>
    <t xml:space="preserve">tūkst. eurų </t>
  </si>
  <si>
    <t>01.06.01.02.</t>
  </si>
  <si>
    <t>01.06.01.04.</t>
  </si>
  <si>
    <t>04.04.04.09.</t>
  </si>
  <si>
    <t>04.09.01.01.</t>
  </si>
  <si>
    <t>02.01.01.04.</t>
  </si>
  <si>
    <t>04.02.01.04.</t>
  </si>
  <si>
    <t>04.01.01.06.</t>
  </si>
  <si>
    <t>4 strateginis tikslas. Plėtoti vietos savivaldą</t>
  </si>
  <si>
    <t>Prisidėjimas įrengiant krepšinio aikštelę Antkopčio k.</t>
  </si>
  <si>
    <t>Priekulės Šv. Antano Paduviečio bažnyčios vidaus apdailos darbų dalinis finansavimas</t>
  </si>
  <si>
    <t>Prisidėjimas įrengiant apšvietimą Endriejavo parke</t>
  </si>
  <si>
    <t>Vanagų evangelikų liuteronų parapijos pastatų stogo remonto dalinis finansavimas</t>
  </si>
  <si>
    <t>9.4.2.39.</t>
  </si>
  <si>
    <t>9.4.2.40.</t>
  </si>
  <si>
    <t>9.4.2.41.</t>
  </si>
  <si>
    <t>9.4.2.42.</t>
  </si>
  <si>
    <t>Prisidėjimas įrengiant kėdes ir aikštelę Veiviržo slėnyje</t>
  </si>
  <si>
    <t>9.4.2.43.</t>
  </si>
  <si>
    <t>Prisidėjimas įrengiant krepšinio aikštelę Doviluose</t>
  </si>
  <si>
    <t>9.4.2.44.</t>
  </si>
  <si>
    <t>Prisidėjimnas įrengiant globos namus „Gyvenimo viltis“ Doviluose</t>
  </si>
  <si>
    <t>9.4.2.45.</t>
  </si>
  <si>
    <t xml:space="preserve">Prisidėjimas atnaujinant Plikių Šv. Šeimos-Jėzaus, Marijos ir Juozapo bažnyčios tvorą ir aplinką </t>
  </si>
  <si>
    <t>9.4.2.46.</t>
  </si>
  <si>
    <t>Prisidėjimas prie Gargždų Šv. Arkangelo Mykolo bažnyčios skulptūros pastatymo</t>
  </si>
  <si>
    <t>9.4.2.47.</t>
  </si>
  <si>
    <t>Plikių evangelikų liuteronų bažnyčios vargonų remonto dalinis finansavimas</t>
  </si>
  <si>
    <t>9.4.2.48.</t>
  </si>
  <si>
    <t>9.4.2.49.</t>
  </si>
  <si>
    <t>9.4.2.50.</t>
  </si>
  <si>
    <t>9.4.2.51.</t>
  </si>
  <si>
    <t>Priekulės evangelikų liuteronų parapijos žvalgomųjų archeologinių tyrinėjimų dalinis finansavimas</t>
  </si>
  <si>
    <t>Prisidėjimas prie Smilgynų kaimo bendruomenės „Smilgynai ir kaimynai“ projekto „Bendruomenės materialinės bazės stiprinimas“</t>
  </si>
  <si>
    <t>Lauko scenos pastatymo Smilgynų kaime dalinis finansavimas</t>
  </si>
  <si>
    <t>Jakų bendruomenės dalyvavimo turnyre dalinis finansavimas</t>
  </si>
  <si>
    <t>9.4.2.52.</t>
  </si>
  <si>
    <t>Granulinių katilinių priežiūros paslaugos pirkimas</t>
  </si>
  <si>
    <t>9.2.1.6.</t>
  </si>
  <si>
    <t>Bitininkų šventės Drevernoje dalinis finansavimas</t>
  </si>
  <si>
    <t>9.4.2.53.</t>
  </si>
  <si>
    <t>9.4.2.54.</t>
  </si>
  <si>
    <t>9.4.2.55.</t>
  </si>
  <si>
    <t>9.4.2.56.</t>
  </si>
  <si>
    <t>Lankupių kaimo bendruomenės patalpų šildymo išlaidų kompensavimas</t>
  </si>
  <si>
    <t>Koplytstulpio Dauparuose restauravimo išlaidų apmokėjimas</t>
  </si>
  <si>
    <t>Gargždų Šv. Arkangelo Mykolo parapijos patalpų šildymo išlaidų dalinis kompensavimas</t>
  </si>
  <si>
    <t>Endriejavo Šv. Apaštalo Andiejaus parapijos pastatų remonto dalinis finansavimas</t>
  </si>
  <si>
    <t>Veiviržėnų Šv. Apaštalo evangelisto Mato parapijos klebonijos patalpų tvarkymo dalinis finansavimas</t>
  </si>
  <si>
    <t>9.4.2.57.</t>
  </si>
  <si>
    <t>9.4.2.58.</t>
  </si>
  <si>
    <t>Gargždų 9-osios kuopos jaunųjų šaulių uniformų įsigyjimo finansavimas</t>
  </si>
  <si>
    <t>TV laidos apie Priekulę dalinis finansavimas</t>
  </si>
  <si>
    <t>9.4.2.59.</t>
  </si>
  <si>
    <t>9.4.2.60.</t>
  </si>
  <si>
    <t>2017-2019 METŲ SAVIVALDYBĖS VALDYMO IR PAGRINDINIŲ FUNKCIJŲ VYKDYMO PROGRAMOS TIKSLŲ, UŽDAVINIŲ IR PRIEMONIŲ ASIGNAVIMŲ SUVESTINĖ</t>
  </si>
  <si>
    <t>2016 m. faktas</t>
  </si>
  <si>
    <t>2017 m. asignavimai</t>
  </si>
  <si>
    <t>2019 m. išlaidų projektas</t>
  </si>
  <si>
    <t>Klaipėdos rajono savivaldybės strateginio veiklos plano 2017-2019 m. 
1 priedas</t>
  </si>
  <si>
    <t>Viešosios infrastruktūros įrengimo Achmetos r. savivaldybėje (Gruzija) dalinis finansavimas</t>
  </si>
  <si>
    <t>12</t>
  </si>
  <si>
    <t>Smilgynų kaimo bendruomenės "Smilgynai ir kaimynai" patalpų šildymo išlaidų kompensavimas</t>
  </si>
  <si>
    <t>9.4.2.61.</t>
  </si>
  <si>
    <t>VBD</t>
  </si>
  <si>
    <t>BDK</t>
  </si>
  <si>
    <t>VBL</t>
  </si>
  <si>
    <t>VBR</t>
  </si>
  <si>
    <t>VBP</t>
  </si>
  <si>
    <t>VBM</t>
  </si>
  <si>
    <t>Iš viso VBD 10.04.01.40.:</t>
  </si>
  <si>
    <t>Iš viso VBM 10.04.01.40.:</t>
  </si>
  <si>
    <t>Iš viso VBD:</t>
  </si>
  <si>
    <t>VBU</t>
  </si>
  <si>
    <t>9.4.1.5.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</si>
  <si>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</si>
  <si>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Bendrosios dotacijos kompensacija </t>
    </r>
    <r>
      <rPr>
        <b/>
        <sz val="8"/>
        <rFont val="Arial"/>
        <family val="2"/>
        <charset val="186"/>
      </rPr>
      <t>BDK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</si>
  <si>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</si>
  <si>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</si>
  <si>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</si>
  <si>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</si>
  <si>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Savivaldybės biudžeto lėšų likučiai (praėjusių metų) </t>
    </r>
    <r>
      <rPr>
        <b/>
        <sz val="8"/>
        <rFont val="Arial"/>
        <family val="2"/>
        <charset val="186"/>
      </rPr>
      <t>LK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</si>
  <si>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</si>
  <si>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</si>
  <si>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Valstybės biudžeto lėšos projektui įgyvendinti </t>
    </r>
    <r>
      <rPr>
        <b/>
        <sz val="8"/>
        <rFont val="Arial"/>
        <family val="2"/>
        <charset val="186"/>
      </rPr>
      <t>VBU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</si>
  <si>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</si>
  <si>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 xml:space="preserve">Projekto "Paslaugų teikimo gyventojams kokybės gerinimas Klaipėdos regiono savivaldybėse" įgyvendinimas </t>
  </si>
  <si>
    <t>9.1.1.7.</t>
  </si>
  <si>
    <t>04.01.02.01.</t>
  </si>
  <si>
    <t>Kaimo bendruomenės "Smilgynai ir kaimynai" įsigyjamų statybinių medžiagų išlaidų kompensavimas</t>
  </si>
  <si>
    <t>9.4.2.62.</t>
  </si>
  <si>
    <t>9.4.2.63.</t>
  </si>
  <si>
    <t>Medžiotojų ir žvejų klubo "Dauparai" knygos leidybos finansavimas</t>
  </si>
  <si>
    <t>Gargždų Šv. Arkangelo Mykolo bažnyčios Kryžiaus kelio stočių paveikslų (stacijų) restauravimo finansavimas</t>
  </si>
  <si>
    <t>9.4.2.64.</t>
  </si>
  <si>
    <t>Statybos objektų statinių techninės priežiūros, projekto vykdymo priežiūros ir projekto ekspertizės paslaugų pirkimas ir vykdymas</t>
  </si>
  <si>
    <t>Įgyvendinti nusikalstamumo prevencijos ir kontrolės programą</t>
  </si>
  <si>
    <t>9.4.2.65.</t>
  </si>
  <si>
    <t>9.4.2.66.</t>
  </si>
  <si>
    <t>9.4.2.67.</t>
  </si>
  <si>
    <t>9.4.2.68.</t>
  </si>
  <si>
    <t>Jakų bendruomenės vasaros šventės rengimo dalinis finansavimas</t>
  </si>
  <si>
    <t>TV laidos apie I. Simonaitytę dalinis finansavimas</t>
  </si>
  <si>
    <t>Koncertų, skirtų Reformacijos jubiliejiniams metams paminėti, dalinis finansavimas</t>
  </si>
  <si>
    <t>Priekulės Šv. Antano Paduviečio parapijinės bažnyčios išorės tvarkymo darbų dalinis finansavimas</t>
  </si>
  <si>
    <t>Reprezentacinio albumo leidyba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</si>
  <si>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</si>
  <si>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</si>
  <si>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9.1.2.14.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</si>
</sst>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</font>
    <font>
      <b/>
      <sz val="7"/>
      <name val="Arial"/>
      <family val="2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</font>
    <font>
      <sz val="8"/>
      <name val="Times New Roman Baltic"/>
      <family val="1"/>
      <charset val="186"/>
    </font>
  </fonts>
  <fills count="2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0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6">
    <xf numFmtId="0" fontId="0" fillId="0" borderId="0" xfId="0"/>
    <xf numFmtId="164" fontId="2" fillId="4" borderId="0" xfId="0" applyNumberFormat="1" applyFont="1" applyFill="1" applyBorder="1" applyAlignment="1">
      <alignment horizontal="center" vertical="center"/>
    </xf>
    <xf numFmtId="164" fontId="3" fillId="4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2" fillId="0" borderId="0" xfId="0" applyFont="1" applyFill="1"/>
    <xf numFmtId="0" fontId="5" fillId="0" borderId="0" xfId="0" applyFont="1" applyFill="1"/>
    <xf numFmtId="0" fontId="5" fillId="0" borderId="0" xfId="0" applyFont="1" applyFill="1" applyBorder="1"/>
    <xf numFmtId="0" fontId="5" fillId="0" borderId="0" xfId="0" applyFont="1" applyBorder="1"/>
    <xf numFmtId="0" fontId="2" fillId="5" borderId="0" xfId="0" applyFont="1" applyFill="1"/>
    <xf numFmtId="0" fontId="5" fillId="4" borderId="0" xfId="0" applyFont="1" applyFill="1"/>
    <xf numFmtId="0" fontId="5" fillId="5" borderId="0" xfId="0" applyFont="1" applyFill="1"/>
    <xf numFmtId="3" fontId="2" fillId="0" borderId="0" xfId="0" applyNumberFormat="1" applyFont="1"/>
    <xf numFmtId="0" fontId="2" fillId="0" borderId="0" xfId="0" applyFont="1" applyFill="1" applyBorder="1"/>
    <xf numFmtId="164" fontId="2" fillId="0" borderId="0" xfId="0" applyNumberFormat="1" applyFont="1" applyFill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3" fontId="4" fillId="0" borderId="32" xfId="0" applyNumberFormat="1" applyFont="1" applyBorder="1" applyAlignment="1">
      <alignment horizontal="center" vertical="center" textRotation="90"/>
    </xf>
    <xf numFmtId="3" fontId="4" fillId="0" borderId="32" xfId="0" applyNumberFormat="1" applyFont="1" applyBorder="1" applyAlignment="1">
      <alignment horizontal="center" vertical="center" textRotation="90" wrapText="1"/>
    </xf>
    <xf numFmtId="165" fontId="4" fillId="4" borderId="8" xfId="0" applyNumberFormat="1" applyFont="1" applyFill="1" applyBorder="1" applyAlignment="1">
      <alignment horizontal="center" vertical="center"/>
    </xf>
    <xf numFmtId="165" fontId="4" fillId="4" borderId="30" xfId="0" applyNumberFormat="1" applyFont="1" applyFill="1" applyBorder="1" applyAlignment="1">
      <alignment horizontal="center" vertical="center"/>
    </xf>
    <xf numFmtId="165" fontId="4" fillId="20" borderId="37" xfId="0" applyNumberFormat="1" applyFont="1" applyFill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165" fontId="4" fillId="4" borderId="38" xfId="0" applyNumberFormat="1" applyFont="1" applyFill="1" applyBorder="1" applyAlignment="1">
      <alignment horizontal="center" vertical="center"/>
    </xf>
    <xf numFmtId="165" fontId="4" fillId="20" borderId="40" xfId="0" applyNumberFormat="1" applyFont="1" applyFill="1" applyBorder="1" applyAlignment="1">
      <alignment horizontal="center" vertical="center"/>
    </xf>
    <xf numFmtId="165" fontId="4" fillId="6" borderId="39" xfId="0" applyNumberFormat="1" applyFont="1" applyFill="1" applyBorder="1" applyAlignment="1">
      <alignment horizontal="center" vertical="center"/>
    </xf>
    <xf numFmtId="165" fontId="4" fillId="6" borderId="41" xfId="0" applyNumberFormat="1" applyFont="1" applyFill="1" applyBorder="1" applyAlignment="1">
      <alignment horizontal="center" vertical="center"/>
    </xf>
    <xf numFmtId="165" fontId="4" fillId="6" borderId="38" xfId="0" applyNumberFormat="1" applyFont="1" applyFill="1" applyBorder="1" applyAlignment="1">
      <alignment horizontal="center" vertical="center"/>
    </xf>
    <xf numFmtId="165" fontId="4" fillId="20" borderId="1" xfId="0" applyNumberFormat="1" applyFont="1" applyFill="1" applyBorder="1" applyAlignment="1">
      <alignment horizontal="center" vertical="center"/>
    </xf>
    <xf numFmtId="165" fontId="4" fillId="4" borderId="6" xfId="0" applyNumberFormat="1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horizontal="center" vertical="center"/>
    </xf>
    <xf numFmtId="165" fontId="4" fillId="20" borderId="5" xfId="0" applyNumberFormat="1" applyFont="1" applyFill="1" applyBorder="1" applyAlignment="1">
      <alignment horizontal="center" vertical="center"/>
    </xf>
    <xf numFmtId="165" fontId="4" fillId="4" borderId="18" xfId="0" applyNumberFormat="1" applyFont="1" applyFill="1" applyBorder="1" applyAlignment="1">
      <alignment horizontal="center" vertical="center"/>
    </xf>
    <xf numFmtId="165" fontId="4" fillId="4" borderId="15" xfId="0" applyNumberFormat="1" applyFont="1" applyFill="1" applyBorder="1" applyAlignment="1">
      <alignment horizontal="center" vertical="center"/>
    </xf>
    <xf numFmtId="165" fontId="4" fillId="4" borderId="11" xfId="0" applyNumberFormat="1" applyFont="1" applyFill="1" applyBorder="1" applyAlignment="1">
      <alignment horizontal="center" vertical="center"/>
    </xf>
    <xf numFmtId="165" fontId="4" fillId="0" borderId="18" xfId="0" applyNumberFormat="1" applyFont="1" applyFill="1" applyBorder="1" applyAlignment="1">
      <alignment horizontal="center" vertical="center"/>
    </xf>
    <xf numFmtId="165" fontId="4" fillId="20" borderId="21" xfId="0" applyNumberFormat="1" applyFont="1" applyFill="1" applyBorder="1" applyAlignment="1">
      <alignment horizontal="center" vertical="center"/>
    </xf>
    <xf numFmtId="165" fontId="4" fillId="4" borderId="16" xfId="0" applyNumberFormat="1" applyFont="1" applyFill="1" applyBorder="1" applyAlignment="1">
      <alignment horizontal="center" vertical="center"/>
    </xf>
    <xf numFmtId="165" fontId="4" fillId="4" borderId="22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4" borderId="4" xfId="0" applyNumberFormat="1" applyFont="1" applyFill="1" applyBorder="1" applyAlignment="1">
      <alignment horizontal="center" vertical="center"/>
    </xf>
    <xf numFmtId="165" fontId="4" fillId="4" borderId="42" xfId="0" applyNumberFormat="1" applyFont="1" applyFill="1" applyBorder="1" applyAlignment="1">
      <alignment horizontal="center" vertical="center"/>
    </xf>
    <xf numFmtId="165" fontId="4" fillId="4" borderId="43" xfId="0" applyNumberFormat="1" applyFont="1" applyFill="1" applyBorder="1" applyAlignment="1">
      <alignment horizontal="center" vertical="center"/>
    </xf>
    <xf numFmtId="165" fontId="4" fillId="21" borderId="28" xfId="0" applyNumberFormat="1" applyFont="1" applyFill="1" applyBorder="1" applyAlignment="1">
      <alignment horizontal="center" vertical="center"/>
    </xf>
    <xf numFmtId="165" fontId="4" fillId="4" borderId="7" xfId="0" applyNumberFormat="1" applyFont="1" applyFill="1" applyBorder="1" applyAlignment="1">
      <alignment horizontal="center" vertical="center"/>
    </xf>
    <xf numFmtId="165" fontId="4" fillId="4" borderId="17" xfId="0" applyNumberFormat="1" applyFont="1" applyFill="1" applyBorder="1" applyAlignment="1">
      <alignment horizontal="center" vertical="center"/>
    </xf>
    <xf numFmtId="165" fontId="4" fillId="4" borderId="12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42" xfId="0" applyNumberFormat="1" applyFont="1" applyFill="1" applyBorder="1" applyAlignment="1">
      <alignment horizontal="center" vertical="center"/>
    </xf>
    <xf numFmtId="165" fontId="4" fillId="0" borderId="28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4" fillId="20" borderId="44" xfId="0" applyNumberFormat="1" applyFont="1" applyFill="1" applyBorder="1" applyAlignment="1">
      <alignment horizontal="center" vertical="center"/>
    </xf>
    <xf numFmtId="165" fontId="4" fillId="0" borderId="20" xfId="0" applyNumberFormat="1" applyFont="1" applyFill="1" applyBorder="1" applyAlignment="1">
      <alignment horizontal="center" vertical="center"/>
    </xf>
    <xf numFmtId="165" fontId="4" fillId="4" borderId="20" xfId="0" applyNumberFormat="1" applyFont="1" applyFill="1" applyBorder="1" applyAlignment="1">
      <alignment horizontal="center" vertical="center"/>
    </xf>
    <xf numFmtId="165" fontId="4" fillId="20" borderId="45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0" borderId="46" xfId="0" applyNumberFormat="1" applyFont="1" applyFill="1" applyBorder="1" applyAlignment="1">
      <alignment horizontal="center" vertical="center"/>
    </xf>
    <xf numFmtId="165" fontId="4" fillId="8" borderId="6" xfId="0" applyNumberFormat="1" applyFont="1" applyFill="1" applyBorder="1" applyAlignment="1">
      <alignment horizontal="center" vertical="center"/>
    </xf>
    <xf numFmtId="165" fontId="4" fillId="8" borderId="18" xfId="0" applyNumberFormat="1" applyFont="1" applyFill="1" applyBorder="1" applyAlignment="1">
      <alignment horizontal="center" vertical="center"/>
    </xf>
    <xf numFmtId="165" fontId="4" fillId="4" borderId="32" xfId="0" applyNumberFormat="1" applyFont="1" applyFill="1" applyBorder="1" applyAlignment="1">
      <alignment horizontal="center" vertical="center"/>
    </xf>
    <xf numFmtId="165" fontId="4" fillId="4" borderId="25" xfId="0" applyNumberFormat="1" applyFont="1" applyFill="1" applyBorder="1" applyAlignment="1">
      <alignment horizontal="center" vertical="center"/>
    </xf>
    <xf numFmtId="165" fontId="4" fillId="7" borderId="42" xfId="0" applyNumberFormat="1" applyFont="1" applyFill="1" applyBorder="1" applyAlignment="1">
      <alignment horizontal="center" vertical="center"/>
    </xf>
    <xf numFmtId="165" fontId="4" fillId="7" borderId="15" xfId="0" applyNumberFormat="1" applyFont="1" applyFill="1" applyBorder="1" applyAlignment="1">
      <alignment horizontal="center" vertical="center"/>
    </xf>
    <xf numFmtId="165" fontId="4" fillId="7" borderId="6" xfId="0" applyNumberFormat="1" applyFont="1" applyFill="1" applyBorder="1" applyAlignment="1">
      <alignment horizontal="center" vertical="center"/>
    </xf>
    <xf numFmtId="165" fontId="4" fillId="7" borderId="7" xfId="0" applyNumberFormat="1" applyFont="1" applyFill="1" applyBorder="1" applyAlignment="1">
      <alignment horizontal="center" vertical="center"/>
    </xf>
    <xf numFmtId="165" fontId="4" fillId="7" borderId="32" xfId="0" applyNumberFormat="1" applyFont="1" applyFill="1" applyBorder="1" applyAlignment="1">
      <alignment horizontal="center" vertical="center"/>
    </xf>
    <xf numFmtId="165" fontId="4" fillId="7" borderId="3" xfId="0" applyNumberFormat="1" applyFont="1" applyFill="1" applyBorder="1" applyAlignment="1">
      <alignment horizontal="center" vertical="center"/>
    </xf>
    <xf numFmtId="165" fontId="4" fillId="20" borderId="47" xfId="0" applyNumberFormat="1" applyFont="1" applyFill="1" applyBorder="1" applyAlignment="1">
      <alignment horizontal="center" vertical="center"/>
    </xf>
    <xf numFmtId="165" fontId="4" fillId="20" borderId="6" xfId="0" applyNumberFormat="1" applyFont="1" applyFill="1" applyBorder="1" applyAlignment="1">
      <alignment horizontal="center" vertical="center"/>
    </xf>
    <xf numFmtId="165" fontId="4" fillId="20" borderId="18" xfId="0" applyNumberFormat="1" applyFont="1" applyFill="1" applyBorder="1" applyAlignment="1">
      <alignment horizontal="center" vertical="center"/>
    </xf>
    <xf numFmtId="165" fontId="4" fillId="0" borderId="32" xfId="0" applyNumberFormat="1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165" fontId="4" fillId="20" borderId="24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6" borderId="40" xfId="0" applyNumberFormat="1" applyFont="1" applyFill="1" applyBorder="1" applyAlignment="1">
      <alignment horizontal="center" vertical="center"/>
    </xf>
    <xf numFmtId="165" fontId="4" fillId="20" borderId="48" xfId="0" applyNumberFormat="1" applyFont="1" applyFill="1" applyBorder="1" applyAlignment="1">
      <alignment horizontal="center" vertical="center"/>
    </xf>
    <xf numFmtId="165" fontId="4" fillId="20" borderId="49" xfId="0" applyNumberFormat="1" applyFont="1" applyFill="1" applyBorder="1" applyAlignment="1">
      <alignment horizontal="center" vertical="center"/>
    </xf>
    <xf numFmtId="165" fontId="4" fillId="20" borderId="22" xfId="0" applyNumberFormat="1" applyFont="1" applyFill="1" applyBorder="1" applyAlignment="1">
      <alignment horizontal="center" vertical="center"/>
    </xf>
    <xf numFmtId="165" fontId="4" fillId="20" borderId="0" xfId="0" applyNumberFormat="1" applyFont="1" applyFill="1" applyBorder="1" applyAlignment="1">
      <alignment horizontal="center" vertical="center"/>
    </xf>
    <xf numFmtId="165" fontId="4" fillId="8" borderId="16" xfId="0" applyNumberFormat="1" applyFont="1" applyFill="1" applyBorder="1" applyAlignment="1">
      <alignment horizontal="center" vertical="center"/>
    </xf>
    <xf numFmtId="165" fontId="4" fillId="8" borderId="22" xfId="0" applyNumberFormat="1" applyFont="1" applyFill="1" applyBorder="1" applyAlignment="1">
      <alignment horizontal="center" vertical="center"/>
    </xf>
    <xf numFmtId="165" fontId="4" fillId="8" borderId="24" xfId="0" applyNumberFormat="1" applyFont="1" applyFill="1" applyBorder="1" applyAlignment="1">
      <alignment horizontal="center" vertical="center"/>
    </xf>
    <xf numFmtId="165" fontId="4" fillId="8" borderId="32" xfId="0" applyNumberFormat="1" applyFont="1" applyFill="1" applyBorder="1" applyAlignment="1">
      <alignment horizontal="center" vertical="center"/>
    </xf>
    <xf numFmtId="165" fontId="4" fillId="8" borderId="3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165" fontId="4" fillId="22" borderId="40" xfId="0" applyNumberFormat="1" applyFont="1" applyFill="1" applyBorder="1" applyAlignment="1">
      <alignment horizontal="center" vertical="center"/>
    </xf>
    <xf numFmtId="165" fontId="8" fillId="23" borderId="6" xfId="0" applyNumberFormat="1" applyFont="1" applyFill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3" fontId="4" fillId="8" borderId="32" xfId="0" applyNumberFormat="1" applyFont="1" applyFill="1" applyBorder="1" applyAlignment="1">
      <alignment horizontal="center" vertical="center"/>
    </xf>
    <xf numFmtId="3" fontId="4" fillId="8" borderId="3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3" fontId="4" fillId="4" borderId="32" xfId="0" applyNumberFormat="1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horizontal="center" vertical="center"/>
    </xf>
    <xf numFmtId="3" fontId="4" fillId="4" borderId="29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4" borderId="6" xfId="0" applyNumberFormat="1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3" fontId="4" fillId="4" borderId="18" xfId="0" applyNumberFormat="1" applyFont="1" applyFill="1" applyBorder="1" applyAlignment="1">
      <alignment horizontal="center" vertical="center"/>
    </xf>
    <xf numFmtId="3" fontId="4" fillId="0" borderId="44" xfId="0" applyNumberFormat="1" applyFont="1" applyFill="1" applyBorder="1" applyAlignment="1">
      <alignment horizontal="center" vertical="center"/>
    </xf>
    <xf numFmtId="3" fontId="4" fillId="6" borderId="40" xfId="0" applyNumberFormat="1" applyFont="1" applyFill="1" applyBorder="1" applyAlignment="1">
      <alignment horizontal="center" vertical="center"/>
    </xf>
    <xf numFmtId="3" fontId="4" fillId="6" borderId="39" xfId="0" applyNumberFormat="1" applyFont="1" applyFill="1" applyBorder="1" applyAlignment="1">
      <alignment horizontal="center" vertical="center"/>
    </xf>
    <xf numFmtId="3" fontId="4" fillId="6" borderId="41" xfId="0" applyNumberFormat="1" applyFont="1" applyFill="1" applyBorder="1" applyAlignment="1">
      <alignment horizontal="center" vertical="center"/>
    </xf>
    <xf numFmtId="3" fontId="4" fillId="6" borderId="38" xfId="0" applyNumberFormat="1" applyFont="1" applyFill="1" applyBorder="1" applyAlignment="1">
      <alignment horizontal="center" vertical="center"/>
    </xf>
    <xf numFmtId="3" fontId="4" fillId="3" borderId="48" xfId="0" applyNumberFormat="1" applyFont="1" applyFill="1" applyBorder="1" applyAlignment="1">
      <alignment horizontal="center" vertical="center"/>
    </xf>
    <xf numFmtId="3" fontId="4" fillId="3" borderId="39" xfId="0" applyNumberFormat="1" applyFont="1" applyFill="1" applyBorder="1" applyAlignment="1">
      <alignment horizontal="center" vertical="center"/>
    </xf>
    <xf numFmtId="3" fontId="4" fillId="3" borderId="41" xfId="0" applyNumberFormat="1" applyFont="1" applyFill="1" applyBorder="1" applyAlignment="1">
      <alignment horizontal="center" vertical="center"/>
    </xf>
    <xf numFmtId="3" fontId="4" fillId="3" borderId="40" xfId="0" applyNumberFormat="1" applyFont="1" applyFill="1" applyBorder="1" applyAlignment="1">
      <alignment horizontal="center" vertical="center"/>
    </xf>
    <xf numFmtId="3" fontId="4" fillId="3" borderId="38" xfId="0" applyNumberFormat="1" applyFont="1" applyFill="1" applyBorder="1" applyAlignment="1">
      <alignment horizontal="center" vertical="center"/>
    </xf>
    <xf numFmtId="3" fontId="4" fillId="2" borderId="40" xfId="0" applyNumberFormat="1" applyFont="1" applyFill="1" applyBorder="1" applyAlignment="1">
      <alignment horizontal="center" vertical="center"/>
    </xf>
    <xf numFmtId="3" fontId="4" fillId="2" borderId="39" xfId="0" applyNumberFormat="1" applyFont="1" applyFill="1" applyBorder="1" applyAlignment="1">
      <alignment horizontal="center" vertical="center"/>
    </xf>
    <xf numFmtId="3" fontId="4" fillId="2" borderId="41" xfId="0" applyNumberFormat="1" applyFont="1" applyFill="1" applyBorder="1" applyAlignment="1">
      <alignment horizontal="center" vertical="center"/>
    </xf>
    <xf numFmtId="3" fontId="4" fillId="2" borderId="38" xfId="0" applyNumberFormat="1" applyFont="1" applyFill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165" fontId="4" fillId="0" borderId="16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6" borderId="50" xfId="0" applyNumberFormat="1" applyFont="1" applyFill="1" applyBorder="1" applyAlignment="1">
      <alignment horizontal="center" vertical="center"/>
    </xf>
    <xf numFmtId="165" fontId="4" fillId="5" borderId="15" xfId="0" applyNumberFormat="1" applyFont="1" applyFill="1" applyBorder="1" applyAlignment="1">
      <alignment horizontal="center" vertical="center"/>
    </xf>
    <xf numFmtId="165" fontId="4" fillId="5" borderId="7" xfId="0" applyNumberFormat="1" applyFont="1" applyFill="1" applyBorder="1" applyAlignment="1">
      <alignment horizontal="center" vertical="center"/>
    </xf>
    <xf numFmtId="165" fontId="4" fillId="5" borderId="6" xfId="0" applyNumberFormat="1" applyFont="1" applyFill="1" applyBorder="1" applyAlignment="1">
      <alignment horizontal="center" vertical="center"/>
    </xf>
    <xf numFmtId="165" fontId="4" fillId="5" borderId="2" xfId="0" applyNumberFormat="1" applyFont="1" applyFill="1" applyBorder="1" applyAlignment="1">
      <alignment horizontal="center" vertical="center"/>
    </xf>
    <xf numFmtId="165" fontId="4" fillId="5" borderId="18" xfId="0" applyNumberFormat="1" applyFont="1" applyFill="1" applyBorder="1" applyAlignment="1">
      <alignment horizontal="center" vertical="center"/>
    </xf>
    <xf numFmtId="165" fontId="4" fillId="20" borderId="37" xfId="0" applyNumberFormat="1" applyFont="1" applyFill="1" applyBorder="1" applyAlignment="1">
      <alignment horizontal="center" vertical="center" wrapText="1"/>
    </xf>
    <xf numFmtId="165" fontId="4" fillId="5" borderId="47" xfId="0" applyNumberFormat="1" applyFont="1" applyFill="1" applyBorder="1" applyAlignment="1">
      <alignment horizontal="center" vertical="center"/>
    </xf>
    <xf numFmtId="165" fontId="4" fillId="5" borderId="42" xfId="0" applyNumberFormat="1" applyFont="1" applyFill="1" applyBorder="1" applyAlignment="1">
      <alignment horizontal="center" vertical="center"/>
    </xf>
    <xf numFmtId="165" fontId="4" fillId="5" borderId="43" xfId="0" applyNumberFormat="1" applyFont="1" applyFill="1" applyBorder="1" applyAlignment="1">
      <alignment horizontal="center" vertical="center"/>
    </xf>
    <xf numFmtId="165" fontId="4" fillId="5" borderId="28" xfId="0" applyNumberFormat="1" applyFont="1" applyFill="1" applyBorder="1" applyAlignment="1">
      <alignment horizontal="center" vertical="center"/>
    </xf>
    <xf numFmtId="165" fontId="4" fillId="20" borderId="1" xfId="0" applyNumberFormat="1" applyFont="1" applyFill="1" applyBorder="1" applyAlignment="1">
      <alignment horizontal="center" vertical="center" wrapText="1"/>
    </xf>
    <xf numFmtId="165" fontId="4" fillId="6" borderId="51" xfId="0" applyNumberFormat="1" applyFont="1" applyFill="1" applyBorder="1" applyAlignment="1">
      <alignment horizontal="center" vertical="center"/>
    </xf>
    <xf numFmtId="165" fontId="4" fillId="4" borderId="3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65" fontId="4" fillId="0" borderId="52" xfId="0" applyNumberFormat="1" applyFont="1" applyFill="1" applyBorder="1" applyAlignment="1">
      <alignment horizontal="center" vertical="center"/>
    </xf>
    <xf numFmtId="165" fontId="4" fillId="7" borderId="2" xfId="0" applyNumberFormat="1" applyFont="1" applyFill="1" applyBorder="1" applyAlignment="1">
      <alignment horizontal="center" vertical="center"/>
    </xf>
    <xf numFmtId="165" fontId="4" fillId="4" borderId="53" xfId="0" applyNumberFormat="1" applyFont="1" applyFill="1" applyBorder="1" applyAlignment="1">
      <alignment horizontal="center" vertical="center"/>
    </xf>
    <xf numFmtId="165" fontId="4" fillId="4" borderId="31" xfId="0" applyNumberFormat="1" applyFont="1" applyFill="1" applyBorder="1" applyAlignment="1">
      <alignment horizontal="center" vertical="center"/>
    </xf>
    <xf numFmtId="165" fontId="4" fillId="4" borderId="23" xfId="0" applyNumberFormat="1" applyFont="1" applyFill="1" applyBorder="1" applyAlignment="1">
      <alignment horizontal="center" vertical="center"/>
    </xf>
    <xf numFmtId="165" fontId="4" fillId="4" borderId="54" xfId="0" applyNumberFormat="1" applyFont="1" applyFill="1" applyBorder="1" applyAlignment="1">
      <alignment horizontal="center" vertical="center"/>
    </xf>
    <xf numFmtId="165" fontId="4" fillId="4" borderId="55" xfId="0" applyNumberFormat="1" applyFont="1" applyFill="1" applyBorder="1" applyAlignment="1">
      <alignment horizontal="center" vertical="center"/>
    </xf>
    <xf numFmtId="165" fontId="4" fillId="4" borderId="24" xfId="0" applyNumberFormat="1" applyFont="1" applyFill="1" applyBorder="1" applyAlignment="1">
      <alignment horizontal="center" vertical="center"/>
    </xf>
    <xf numFmtId="165" fontId="4" fillId="5" borderId="47" xfId="0" applyNumberFormat="1" applyFont="1" applyFill="1" applyBorder="1" applyAlignment="1">
      <alignment horizontal="center" vertical="center" wrapText="1"/>
    </xf>
    <xf numFmtId="165" fontId="4" fillId="5" borderId="42" xfId="0" applyNumberFormat="1" applyFont="1" applyFill="1" applyBorder="1" applyAlignment="1">
      <alignment horizontal="left" vertical="center" wrapText="1"/>
    </xf>
    <xf numFmtId="165" fontId="4" fillId="5" borderId="43" xfId="0" applyNumberFormat="1" applyFont="1" applyFill="1" applyBorder="1" applyAlignment="1">
      <alignment horizontal="left" vertical="center" wrapText="1"/>
    </xf>
    <xf numFmtId="165" fontId="4" fillId="20" borderId="45" xfId="0" applyNumberFormat="1" applyFont="1" applyFill="1" applyBorder="1" applyAlignment="1">
      <alignment horizontal="center" vertical="center" wrapText="1"/>
    </xf>
    <xf numFmtId="165" fontId="4" fillId="5" borderId="28" xfId="0" applyNumberFormat="1" applyFont="1" applyFill="1" applyBorder="1" applyAlignment="1">
      <alignment horizontal="left" vertical="center" wrapText="1"/>
    </xf>
    <xf numFmtId="165" fontId="4" fillId="5" borderId="45" xfId="0" applyNumberFormat="1" applyFont="1" applyFill="1" applyBorder="1" applyAlignment="1">
      <alignment horizontal="center" vertical="center" wrapText="1"/>
    </xf>
    <xf numFmtId="165" fontId="4" fillId="5" borderId="44" xfId="0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/>
    </xf>
    <xf numFmtId="3" fontId="4" fillId="5" borderId="37" xfId="0" applyNumberFormat="1" applyFont="1" applyFill="1" applyBorder="1" applyAlignment="1">
      <alignment horizontal="center" vertical="center" wrapText="1"/>
    </xf>
    <xf numFmtId="3" fontId="4" fillId="5" borderId="47" xfId="0" applyNumberFormat="1" applyFont="1" applyFill="1" applyBorder="1" applyAlignment="1">
      <alignment horizontal="center" vertical="center" wrapText="1"/>
    </xf>
    <xf numFmtId="3" fontId="4" fillId="5" borderId="42" xfId="0" applyNumberFormat="1" applyFont="1" applyFill="1" applyBorder="1" applyAlignment="1">
      <alignment horizontal="left" vertical="center" wrapText="1"/>
    </xf>
    <xf numFmtId="3" fontId="4" fillId="5" borderId="43" xfId="0" applyNumberFormat="1" applyFont="1" applyFill="1" applyBorder="1" applyAlignment="1">
      <alignment horizontal="left" vertical="center" wrapText="1"/>
    </xf>
    <xf numFmtId="3" fontId="4" fillId="5" borderId="45" xfId="0" applyNumberFormat="1" applyFont="1" applyFill="1" applyBorder="1" applyAlignment="1">
      <alignment horizontal="center" vertical="center" wrapText="1"/>
    </xf>
    <xf numFmtId="3" fontId="4" fillId="5" borderId="28" xfId="0" applyNumberFormat="1" applyFont="1" applyFill="1" applyBorder="1" applyAlignment="1">
      <alignment horizontal="left" vertical="center" wrapText="1"/>
    </xf>
    <xf numFmtId="3" fontId="4" fillId="5" borderId="1" xfId="0" applyNumberFormat="1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 wrapText="1"/>
    </xf>
    <xf numFmtId="3" fontId="4" fillId="5" borderId="44" xfId="0" applyNumberFormat="1" applyFont="1" applyFill="1" applyBorder="1" applyAlignment="1">
      <alignment horizontal="center" vertical="center"/>
    </xf>
    <xf numFmtId="3" fontId="4" fillId="5" borderId="18" xfId="0" applyNumberFormat="1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 wrapText="1"/>
    </xf>
    <xf numFmtId="3" fontId="4" fillId="8" borderId="6" xfId="0" applyNumberFormat="1" applyFont="1" applyFill="1" applyBorder="1" applyAlignment="1">
      <alignment horizontal="center" vertical="center" wrapText="1"/>
    </xf>
    <xf numFmtId="3" fontId="4" fillId="8" borderId="6" xfId="0" applyNumberFormat="1" applyFont="1" applyFill="1" applyBorder="1" applyAlignment="1">
      <alignment horizontal="left" vertical="center" wrapText="1"/>
    </xf>
    <xf numFmtId="3" fontId="4" fillId="8" borderId="2" xfId="0" applyNumberFormat="1" applyFont="1" applyFill="1" applyBorder="1" applyAlignment="1">
      <alignment horizontal="left" vertical="center" wrapText="1"/>
    </xf>
    <xf numFmtId="3" fontId="4" fillId="4" borderId="5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left" vertical="center" wrapText="1"/>
    </xf>
    <xf numFmtId="3" fontId="4" fillId="4" borderId="18" xfId="0" applyNumberFormat="1" applyFont="1" applyFill="1" applyBorder="1" applyAlignment="1">
      <alignment horizontal="left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left" vertical="center" wrapText="1"/>
    </xf>
    <xf numFmtId="3" fontId="4" fillId="0" borderId="52" xfId="0" applyNumberFormat="1" applyFont="1" applyFill="1" applyBorder="1" applyAlignment="1">
      <alignment horizontal="center" vertical="center"/>
    </xf>
    <xf numFmtId="3" fontId="4" fillId="4" borderId="8" xfId="0" applyNumberFormat="1" applyFont="1" applyFill="1" applyBorder="1" applyAlignment="1">
      <alignment horizontal="center" vertical="center"/>
    </xf>
    <xf numFmtId="3" fontId="4" fillId="4" borderId="30" xfId="0" applyNumberFormat="1" applyFont="1" applyFill="1" applyBorder="1" applyAlignment="1">
      <alignment horizontal="center" vertical="center"/>
    </xf>
    <xf numFmtId="3" fontId="4" fillId="7" borderId="5" xfId="0" applyNumberFormat="1" applyFont="1" applyFill="1" applyBorder="1" applyAlignment="1">
      <alignment horizontal="center" vertical="center" wrapText="1"/>
    </xf>
    <xf numFmtId="3" fontId="4" fillId="7" borderId="8" xfId="0" applyNumberFormat="1" applyFont="1" applyFill="1" applyBorder="1" applyAlignment="1">
      <alignment horizontal="center" vertical="center"/>
    </xf>
    <xf numFmtId="3" fontId="4" fillId="7" borderId="20" xfId="0" applyNumberFormat="1" applyFont="1" applyFill="1" applyBorder="1" applyAlignment="1">
      <alignment horizontal="center" vertical="center"/>
    </xf>
    <xf numFmtId="3" fontId="4" fillId="7" borderId="1" xfId="0" applyNumberFormat="1" applyFont="1" applyFill="1" applyBorder="1" applyAlignment="1">
      <alignment horizontal="center" vertical="center" wrapText="1"/>
    </xf>
    <xf numFmtId="3" fontId="4" fillId="7" borderId="30" xfId="0" applyNumberFormat="1" applyFont="1" applyFill="1" applyBorder="1" applyAlignment="1">
      <alignment horizontal="center" vertical="center"/>
    </xf>
    <xf numFmtId="3" fontId="4" fillId="6" borderId="48" xfId="0" applyNumberFormat="1" applyFont="1" applyFill="1" applyBorder="1" applyAlignment="1">
      <alignment horizontal="center" vertical="center"/>
    </xf>
    <xf numFmtId="3" fontId="4" fillId="6" borderId="51" xfId="0" applyNumberFormat="1" applyFont="1" applyFill="1" applyBorder="1" applyAlignment="1">
      <alignment horizontal="center" vertical="center"/>
    </xf>
    <xf numFmtId="3" fontId="4" fillId="6" borderId="17" xfId="0" applyNumberFormat="1" applyFont="1" applyFill="1" applyBorder="1" applyAlignment="1">
      <alignment horizontal="center" vertical="center"/>
    </xf>
    <xf numFmtId="3" fontId="4" fillId="6" borderId="12" xfId="0" applyNumberFormat="1" applyFont="1" applyFill="1" applyBorder="1" applyAlignment="1">
      <alignment horizontal="center" vertical="center"/>
    </xf>
    <xf numFmtId="3" fontId="4" fillId="5" borderId="44" xfId="0" applyNumberFormat="1" applyFont="1" applyFill="1" applyBorder="1" applyAlignment="1">
      <alignment horizontal="center" vertical="center" wrapText="1"/>
    </xf>
    <xf numFmtId="3" fontId="4" fillId="5" borderId="16" xfId="0" applyNumberFormat="1" applyFont="1" applyFill="1" applyBorder="1" applyAlignment="1">
      <alignment horizontal="center" vertical="center"/>
    </xf>
    <xf numFmtId="3" fontId="4" fillId="5" borderId="22" xfId="0" applyNumberFormat="1" applyFont="1" applyFill="1" applyBorder="1" applyAlignment="1">
      <alignment horizontal="center" vertical="center"/>
    </xf>
    <xf numFmtId="3" fontId="4" fillId="5" borderId="4" xfId="0" applyNumberFormat="1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 wrapText="1"/>
    </xf>
    <xf numFmtId="3" fontId="4" fillId="8" borderId="44" xfId="0" applyNumberFormat="1" applyFont="1" applyFill="1" applyBorder="1" applyAlignment="1">
      <alignment horizontal="center" vertical="center" wrapText="1"/>
    </xf>
    <xf numFmtId="3" fontId="4" fillId="8" borderId="54" xfId="0" applyNumberFormat="1" applyFont="1" applyFill="1" applyBorder="1" applyAlignment="1">
      <alignment horizontal="center" vertical="center"/>
    </xf>
    <xf numFmtId="3" fontId="4" fillId="8" borderId="25" xfId="0" applyNumberFormat="1" applyFont="1" applyFill="1" applyBorder="1" applyAlignment="1">
      <alignment horizontal="center" vertical="center"/>
    </xf>
    <xf numFmtId="3" fontId="4" fillId="4" borderId="37" xfId="0" applyNumberFormat="1" applyFont="1" applyFill="1" applyBorder="1" applyAlignment="1">
      <alignment horizontal="center" vertical="center" wrapText="1"/>
    </xf>
    <xf numFmtId="3" fontId="4" fillId="4" borderId="53" xfId="0" applyNumberFormat="1" applyFont="1" applyFill="1" applyBorder="1" applyAlignment="1">
      <alignment horizontal="center" vertical="center"/>
    </xf>
    <xf numFmtId="3" fontId="4" fillId="4" borderId="14" xfId="0" applyNumberFormat="1" applyFont="1" applyFill="1" applyBorder="1" applyAlignment="1">
      <alignment horizontal="center" vertical="center"/>
    </xf>
    <xf numFmtId="3" fontId="4" fillId="4" borderId="23" xfId="0" applyNumberFormat="1" applyFont="1" applyFill="1" applyBorder="1" applyAlignment="1">
      <alignment horizontal="center" vertical="center"/>
    </xf>
    <xf numFmtId="3" fontId="4" fillId="4" borderId="31" xfId="0" applyNumberFormat="1" applyFont="1" applyFill="1" applyBorder="1" applyAlignment="1">
      <alignment horizontal="center" vertical="center"/>
    </xf>
    <xf numFmtId="3" fontId="4" fillId="7" borderId="52" xfId="0" applyNumberFormat="1" applyFont="1" applyFill="1" applyBorder="1" applyAlignment="1">
      <alignment horizontal="center" vertical="center" wrapText="1"/>
    </xf>
    <xf numFmtId="3" fontId="4" fillId="6" borderId="45" xfId="0" applyNumberFormat="1" applyFont="1" applyFill="1" applyBorder="1" applyAlignment="1">
      <alignment horizontal="center" vertical="center"/>
    </xf>
    <xf numFmtId="3" fontId="4" fillId="6" borderId="14" xfId="0" applyNumberFormat="1" applyFont="1" applyFill="1" applyBorder="1" applyAlignment="1">
      <alignment horizontal="center" vertical="center"/>
    </xf>
    <xf numFmtId="3" fontId="4" fillId="6" borderId="23" xfId="0" applyNumberFormat="1" applyFont="1" applyFill="1" applyBorder="1" applyAlignment="1">
      <alignment horizontal="center" vertical="center"/>
    </xf>
    <xf numFmtId="3" fontId="4" fillId="5" borderId="47" xfId="0" applyNumberFormat="1" applyFont="1" applyFill="1" applyBorder="1" applyAlignment="1">
      <alignment horizontal="center" vertical="center"/>
    </xf>
    <xf numFmtId="3" fontId="4" fillId="5" borderId="42" xfId="0" applyNumberFormat="1" applyFont="1" applyFill="1" applyBorder="1" applyAlignment="1">
      <alignment horizontal="center" vertical="center"/>
    </xf>
    <xf numFmtId="3" fontId="4" fillId="5" borderId="43" xfId="0" applyNumberFormat="1" applyFont="1" applyFill="1" applyBorder="1" applyAlignment="1">
      <alignment horizontal="center" vertical="center"/>
    </xf>
    <xf numFmtId="3" fontId="4" fillId="5" borderId="28" xfId="0" applyNumberFormat="1" applyFont="1" applyFill="1" applyBorder="1" applyAlignment="1">
      <alignment horizontal="center" vertical="center"/>
    </xf>
    <xf numFmtId="3" fontId="4" fillId="4" borderId="44" xfId="0" applyNumberFormat="1" applyFont="1" applyFill="1" applyBorder="1" applyAlignment="1">
      <alignment horizontal="center" vertical="center"/>
    </xf>
    <xf numFmtId="3" fontId="4" fillId="4" borderId="44" xfId="0" applyNumberFormat="1" applyFont="1" applyFill="1" applyBorder="1" applyAlignment="1">
      <alignment horizontal="center" vertical="center" wrapText="1"/>
    </xf>
    <xf numFmtId="3" fontId="4" fillId="4" borderId="56" xfId="0" applyNumberFormat="1" applyFont="1" applyFill="1" applyBorder="1" applyAlignment="1">
      <alignment horizontal="center" vertical="center"/>
    </xf>
    <xf numFmtId="3" fontId="4" fillId="4" borderId="16" xfId="0" applyNumberFormat="1" applyFont="1" applyFill="1" applyBorder="1" applyAlignment="1">
      <alignment horizontal="center" vertical="center"/>
    </xf>
    <xf numFmtId="3" fontId="4" fillId="4" borderId="4" xfId="0" applyNumberFormat="1" applyFont="1" applyFill="1" applyBorder="1" applyAlignment="1">
      <alignment horizontal="center" vertical="center"/>
    </xf>
    <xf numFmtId="3" fontId="4" fillId="0" borderId="35" xfId="0" applyNumberFormat="1" applyFont="1" applyFill="1" applyBorder="1" applyAlignment="1">
      <alignment horizontal="center" vertical="center"/>
    </xf>
    <xf numFmtId="3" fontId="4" fillId="4" borderId="20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18" xfId="0" applyNumberFormat="1" applyFont="1" applyFill="1" applyBorder="1" applyAlignment="1">
      <alignment horizontal="center" vertical="center"/>
    </xf>
    <xf numFmtId="165" fontId="8" fillId="20" borderId="6" xfId="0" applyNumberFormat="1" applyFont="1" applyFill="1" applyBorder="1" applyAlignment="1">
      <alignment horizontal="center" vertical="center"/>
    </xf>
    <xf numFmtId="165" fontId="8" fillId="10" borderId="6" xfId="0" applyNumberFormat="1" applyFont="1" applyFill="1" applyBorder="1" applyAlignment="1">
      <alignment horizontal="center" vertical="center"/>
    </xf>
    <xf numFmtId="165" fontId="8" fillId="24" borderId="6" xfId="0" applyNumberFormat="1" applyFont="1" applyFill="1" applyBorder="1" applyAlignment="1">
      <alignment horizontal="center" vertical="center"/>
    </xf>
    <xf numFmtId="165" fontId="8" fillId="11" borderId="6" xfId="0" applyNumberFormat="1" applyFont="1" applyFill="1" applyBorder="1" applyAlignment="1">
      <alignment horizontal="center" vertical="center"/>
    </xf>
    <xf numFmtId="165" fontId="8" fillId="4" borderId="6" xfId="0" applyNumberFormat="1" applyFont="1" applyFill="1" applyBorder="1" applyAlignment="1">
      <alignment horizontal="center" vertical="center"/>
    </xf>
    <xf numFmtId="165" fontId="8" fillId="12" borderId="6" xfId="0" applyNumberFormat="1" applyFont="1" applyFill="1" applyBorder="1" applyAlignment="1">
      <alignment horizontal="center" vertical="center"/>
    </xf>
    <xf numFmtId="165" fontId="8" fillId="13" borderId="6" xfId="0" applyNumberFormat="1" applyFont="1" applyFill="1" applyBorder="1" applyAlignment="1">
      <alignment horizontal="center" vertical="center"/>
    </xf>
    <xf numFmtId="165" fontId="8" fillId="14" borderId="6" xfId="0" applyNumberFormat="1" applyFont="1" applyFill="1" applyBorder="1" applyAlignment="1">
      <alignment horizontal="center" vertical="center"/>
    </xf>
    <xf numFmtId="165" fontId="8" fillId="15" borderId="6" xfId="0" applyNumberFormat="1" applyFont="1" applyFill="1" applyBorder="1" applyAlignment="1">
      <alignment horizontal="center" vertical="center"/>
    </xf>
    <xf numFmtId="165" fontId="8" fillId="25" borderId="6" xfId="0" applyNumberFormat="1" applyFont="1" applyFill="1" applyBorder="1" applyAlignment="1">
      <alignment horizontal="center" vertical="center"/>
    </xf>
    <xf numFmtId="165" fontId="4" fillId="16" borderId="6" xfId="0" applyNumberFormat="1" applyFont="1" applyFill="1" applyBorder="1" applyAlignment="1">
      <alignment horizontal="center" vertical="center"/>
    </xf>
    <xf numFmtId="165" fontId="8" fillId="17" borderId="6" xfId="0" applyNumberFormat="1" applyFont="1" applyFill="1" applyBorder="1" applyAlignment="1">
      <alignment horizontal="center" vertical="center"/>
    </xf>
    <xf numFmtId="165" fontId="4" fillId="17" borderId="6" xfId="0" applyNumberFormat="1" applyFont="1" applyFill="1" applyBorder="1" applyAlignment="1">
      <alignment horizontal="center" vertical="center"/>
    </xf>
    <xf numFmtId="165" fontId="4" fillId="12" borderId="6" xfId="0" applyNumberFormat="1" applyFont="1" applyFill="1" applyBorder="1" applyAlignment="1">
      <alignment horizontal="center" vertical="center"/>
    </xf>
    <xf numFmtId="165" fontId="8" fillId="9" borderId="6" xfId="0" applyNumberFormat="1" applyFont="1" applyFill="1" applyBorder="1" applyAlignment="1">
      <alignment horizontal="center" vertical="center"/>
    </xf>
    <xf numFmtId="3" fontId="4" fillId="0" borderId="0" xfId="0" applyNumberFormat="1" applyFont="1"/>
    <xf numFmtId="0" fontId="2" fillId="0" borderId="0" xfId="0" applyFont="1" applyAlignment="1">
      <alignment horizontal="left"/>
    </xf>
    <xf numFmtId="165" fontId="8" fillId="0" borderId="37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4" fillId="22" borderId="39" xfId="0" applyNumberFormat="1" applyFont="1" applyFill="1" applyBorder="1" applyAlignment="1">
      <alignment horizontal="center" vertical="center"/>
    </xf>
    <xf numFmtId="165" fontId="4" fillId="22" borderId="41" xfId="0" applyNumberFormat="1" applyFont="1" applyFill="1" applyBorder="1" applyAlignment="1">
      <alignment horizontal="center" vertical="center"/>
    </xf>
    <xf numFmtId="165" fontId="4" fillId="22" borderId="38" xfId="0" applyNumberFormat="1" applyFont="1" applyFill="1" applyBorder="1" applyAlignment="1">
      <alignment horizontal="center" vertical="center"/>
    </xf>
    <xf numFmtId="165" fontId="4" fillId="23" borderId="40" xfId="0" applyNumberFormat="1" applyFont="1" applyFill="1" applyBorder="1" applyAlignment="1">
      <alignment horizontal="center" vertical="center"/>
    </xf>
    <xf numFmtId="165" fontId="4" fillId="23" borderId="39" xfId="0" applyNumberFormat="1" applyFont="1" applyFill="1" applyBorder="1" applyAlignment="1">
      <alignment horizontal="center" vertical="center"/>
    </xf>
    <xf numFmtId="165" fontId="4" fillId="23" borderId="38" xfId="0" applyNumberFormat="1" applyFont="1" applyFill="1" applyBorder="1" applyAlignment="1">
      <alignment horizontal="center" vertical="center"/>
    </xf>
    <xf numFmtId="165" fontId="4" fillId="23" borderId="50" xfId="0" applyNumberFormat="1" applyFont="1" applyFill="1" applyBorder="1" applyAlignment="1">
      <alignment horizontal="center" vertical="center"/>
    </xf>
    <xf numFmtId="165" fontId="4" fillId="23" borderId="1" xfId="0" applyNumberFormat="1" applyFont="1" applyFill="1" applyBorder="1" applyAlignment="1">
      <alignment horizontal="center" vertical="center"/>
    </xf>
    <xf numFmtId="165" fontId="4" fillId="23" borderId="2" xfId="0" applyNumberFormat="1" applyFont="1" applyFill="1" applyBorder="1" applyAlignment="1">
      <alignment horizontal="center" vertical="center"/>
    </xf>
    <xf numFmtId="165" fontId="4" fillId="23" borderId="6" xfId="0" applyNumberFormat="1" applyFont="1" applyFill="1" applyBorder="1" applyAlignment="1">
      <alignment horizontal="center" vertical="center"/>
    </xf>
    <xf numFmtId="165" fontId="4" fillId="23" borderId="36" xfId="0" applyNumberFormat="1" applyFont="1" applyFill="1" applyBorder="1" applyAlignment="1">
      <alignment horizontal="center" vertical="center"/>
    </xf>
    <xf numFmtId="165" fontId="4" fillId="23" borderId="41" xfId="0" applyNumberFormat="1" applyFont="1" applyFill="1" applyBorder="1" applyAlignment="1">
      <alignment horizontal="center" vertical="center"/>
    </xf>
    <xf numFmtId="165" fontId="4" fillId="23" borderId="61" xfId="0" applyNumberFormat="1" applyFont="1" applyFill="1" applyBorder="1" applyAlignment="1">
      <alignment horizontal="center" vertical="center"/>
    </xf>
    <xf numFmtId="165" fontId="4" fillId="23" borderId="51" xfId="0" applyNumberFormat="1" applyFont="1" applyFill="1" applyBorder="1" applyAlignment="1">
      <alignment horizontal="center" vertical="center"/>
    </xf>
    <xf numFmtId="165" fontId="4" fillId="23" borderId="62" xfId="0" applyNumberFormat="1" applyFont="1" applyFill="1" applyBorder="1" applyAlignment="1">
      <alignment horizontal="center" vertical="center"/>
    </xf>
    <xf numFmtId="165" fontId="4" fillId="23" borderId="8" xfId="0" applyNumberFormat="1" applyFont="1" applyFill="1" applyBorder="1" applyAlignment="1">
      <alignment horizontal="center" vertical="center"/>
    </xf>
    <xf numFmtId="165" fontId="4" fillId="2" borderId="63" xfId="0" applyNumberFormat="1" applyFont="1" applyFill="1" applyBorder="1" applyAlignment="1">
      <alignment horizontal="center" vertical="center"/>
    </xf>
    <xf numFmtId="165" fontId="4" fillId="2" borderId="14" xfId="0" applyNumberFormat="1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/>
    </xf>
    <xf numFmtId="165" fontId="4" fillId="0" borderId="51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62" xfId="0" applyNumberFormat="1" applyFont="1" applyFill="1" applyBorder="1" applyAlignment="1">
      <alignment horizontal="center" vertical="center"/>
    </xf>
    <xf numFmtId="165" fontId="4" fillId="0" borderId="59" xfId="0" applyNumberFormat="1" applyFont="1" applyFill="1" applyBorder="1" applyAlignment="1">
      <alignment horizontal="center" vertical="center"/>
    </xf>
    <xf numFmtId="165" fontId="4" fillId="0" borderId="54" xfId="0" applyNumberFormat="1" applyFont="1" applyFill="1" applyBorder="1" applyAlignment="1">
      <alignment horizontal="center" vertical="center"/>
    </xf>
    <xf numFmtId="165" fontId="4" fillId="0" borderId="56" xfId="0" applyNumberFormat="1" applyFont="1" applyFill="1" applyBorder="1" applyAlignment="1">
      <alignment horizontal="center" vertical="center"/>
    </xf>
    <xf numFmtId="165" fontId="4" fillId="0" borderId="47" xfId="0" applyNumberFormat="1" applyFont="1" applyFill="1" applyBorder="1" applyAlignment="1">
      <alignment horizontal="center" vertical="center"/>
    </xf>
    <xf numFmtId="165" fontId="4" fillId="0" borderId="35" xfId="0" applyNumberFormat="1" applyFont="1" applyFill="1" applyBorder="1" applyAlignment="1">
      <alignment horizontal="center" vertical="center"/>
    </xf>
    <xf numFmtId="165" fontId="4" fillId="0" borderId="64" xfId="0" applyNumberFormat="1" applyFont="1" applyFill="1" applyBorder="1" applyAlignment="1">
      <alignment horizontal="center" vertical="center"/>
    </xf>
    <xf numFmtId="165" fontId="4" fillId="22" borderId="45" xfId="0" applyNumberFormat="1" applyFont="1" applyFill="1" applyBorder="1" applyAlignment="1">
      <alignment horizontal="center" vertical="center"/>
    </xf>
    <xf numFmtId="165" fontId="4" fillId="22" borderId="14" xfId="0" applyNumberFormat="1" applyFont="1" applyFill="1" applyBorder="1" applyAlignment="1">
      <alignment horizontal="center" vertical="center"/>
    </xf>
    <xf numFmtId="165" fontId="4" fillId="22" borderId="23" xfId="0" applyNumberFormat="1" applyFont="1" applyFill="1" applyBorder="1" applyAlignment="1">
      <alignment horizontal="center" vertical="center"/>
    </xf>
    <xf numFmtId="165" fontId="4" fillId="22" borderId="51" xfId="0" applyNumberFormat="1" applyFont="1" applyFill="1" applyBorder="1" applyAlignment="1">
      <alignment horizontal="center" vertical="center"/>
    </xf>
    <xf numFmtId="165" fontId="4" fillId="22" borderId="17" xfId="0" applyNumberFormat="1" applyFont="1" applyFill="1" applyBorder="1" applyAlignment="1">
      <alignment horizontal="center" vertical="center"/>
    </xf>
    <xf numFmtId="165" fontId="4" fillId="0" borderId="65" xfId="0" applyNumberFormat="1" applyFont="1" applyFill="1" applyBorder="1" applyAlignment="1">
      <alignment horizontal="center" vertical="center"/>
    </xf>
    <xf numFmtId="165" fontId="4" fillId="0" borderId="49" xfId="0" applyNumberFormat="1" applyFont="1" applyFill="1" applyBorder="1" applyAlignment="1">
      <alignment horizontal="center" vertical="center"/>
    </xf>
    <xf numFmtId="165" fontId="4" fillId="0" borderId="27" xfId="0" applyNumberFormat="1" applyFont="1" applyFill="1" applyBorder="1" applyAlignment="1">
      <alignment horizontal="center" vertical="center"/>
    </xf>
    <xf numFmtId="165" fontId="4" fillId="22" borderId="48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52" xfId="0" applyNumberFormat="1" applyFont="1" applyFill="1" applyBorder="1" applyAlignment="1">
      <alignment horizontal="center" vertical="center" wrapText="1"/>
    </xf>
    <xf numFmtId="165" fontId="4" fillId="0" borderId="47" xfId="0" applyNumberFormat="1" applyFont="1" applyFill="1" applyBorder="1" applyAlignment="1">
      <alignment horizontal="center" vertical="center" wrapText="1"/>
    </xf>
    <xf numFmtId="165" fontId="4" fillId="0" borderId="21" xfId="0" applyNumberFormat="1" applyFont="1" applyFill="1" applyBorder="1" applyAlignment="1">
      <alignment horizontal="center" vertical="center" wrapText="1"/>
    </xf>
    <xf numFmtId="165" fontId="4" fillId="26" borderId="50" xfId="0" applyNumberFormat="1" applyFont="1" applyFill="1" applyBorder="1" applyAlignment="1">
      <alignment horizontal="center" vertical="center"/>
    </xf>
    <xf numFmtId="165" fontId="4" fillId="26" borderId="39" xfId="0" applyNumberFormat="1" applyFont="1" applyFill="1" applyBorder="1" applyAlignment="1">
      <alignment horizontal="center" vertical="center"/>
    </xf>
    <xf numFmtId="165" fontId="4" fillId="26" borderId="38" xfId="0" applyNumberFormat="1" applyFont="1" applyFill="1" applyBorder="1" applyAlignment="1">
      <alignment horizontal="center" vertical="center"/>
    </xf>
    <xf numFmtId="165" fontId="4" fillId="26" borderId="40" xfId="0" applyNumberFormat="1" applyFont="1" applyFill="1" applyBorder="1" applyAlignment="1">
      <alignment horizontal="center" vertical="center"/>
    </xf>
    <xf numFmtId="165" fontId="4" fillId="26" borderId="41" xfId="0" applyNumberFormat="1" applyFont="1" applyFill="1" applyBorder="1" applyAlignment="1">
      <alignment horizontal="center" vertical="center"/>
    </xf>
    <xf numFmtId="165" fontId="4" fillId="2" borderId="23" xfId="0" applyNumberFormat="1" applyFont="1" applyFill="1" applyBorder="1" applyAlignment="1">
      <alignment horizontal="center" vertical="center"/>
    </xf>
    <xf numFmtId="165" fontId="4" fillId="0" borderId="4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36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/>
    <xf numFmtId="164" fontId="4" fillId="0" borderId="0" xfId="0" applyNumberFormat="1" applyFont="1"/>
    <xf numFmtId="165" fontId="8" fillId="9" borderId="45" xfId="0" applyNumberFormat="1" applyFont="1" applyFill="1" applyBorder="1" applyAlignment="1">
      <alignment horizontal="center" vertical="center"/>
    </xf>
    <xf numFmtId="165" fontId="8" fillId="9" borderId="53" xfId="0" applyNumberFormat="1" applyFont="1" applyFill="1" applyBorder="1" applyAlignment="1">
      <alignment horizontal="center" vertical="center"/>
    </xf>
    <xf numFmtId="165" fontId="8" fillId="9" borderId="69" xfId="0" applyNumberFormat="1" applyFont="1" applyFill="1" applyBorder="1" applyAlignment="1">
      <alignment horizontal="center" vertical="center"/>
    </xf>
    <xf numFmtId="165" fontId="8" fillId="9" borderId="67" xfId="0" applyNumberFormat="1" applyFont="1" applyFill="1" applyBorder="1" applyAlignment="1">
      <alignment horizontal="center" vertical="center"/>
    </xf>
    <xf numFmtId="165" fontId="8" fillId="9" borderId="17" xfId="0" applyNumberFormat="1" applyFont="1" applyFill="1" applyBorder="1" applyAlignment="1">
      <alignment horizontal="center" vertical="center"/>
    </xf>
    <xf numFmtId="165" fontId="8" fillId="9" borderId="12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/>
    <xf numFmtId="165" fontId="2" fillId="0" borderId="0" xfId="0" applyNumberFormat="1" applyFont="1"/>
    <xf numFmtId="165" fontId="4" fillId="21" borderId="6" xfId="0" applyNumberFormat="1" applyFont="1" applyFill="1" applyBorder="1" applyAlignment="1">
      <alignment horizontal="center" vertical="center"/>
    </xf>
    <xf numFmtId="165" fontId="4" fillId="0" borderId="45" xfId="0" applyNumberFormat="1" applyFont="1" applyFill="1" applyBorder="1" applyAlignment="1">
      <alignment horizontal="center" vertical="center"/>
    </xf>
    <xf numFmtId="165" fontId="4" fillId="4" borderId="14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21" borderId="23" xfId="0" applyNumberFormat="1" applyFont="1" applyFill="1" applyBorder="1" applyAlignment="1">
      <alignment horizontal="center" vertical="center"/>
    </xf>
    <xf numFmtId="165" fontId="4" fillId="22" borderId="1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10" fillId="0" borderId="0" xfId="0" applyFont="1"/>
    <xf numFmtId="0" fontId="4" fillId="2" borderId="1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54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9" fillId="4" borderId="1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9" fillId="4" borderId="58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left" vertical="center" wrapText="1"/>
    </xf>
    <xf numFmtId="49" fontId="9" fillId="0" borderId="33" xfId="0" applyNumberFormat="1" applyFont="1" applyFill="1" applyBorder="1" applyAlignment="1">
      <alignment horizontal="center" vertical="center"/>
    </xf>
    <xf numFmtId="0" fontId="9" fillId="6" borderId="33" xfId="0" applyFont="1" applyFill="1" applyBorder="1" applyAlignment="1">
      <alignment horizontal="right" vertical="center" wrapText="1"/>
    </xf>
    <xf numFmtId="0" fontId="9" fillId="6" borderId="34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/>
    </xf>
    <xf numFmtId="0" fontId="9" fillId="4" borderId="30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9" fillId="0" borderId="41" xfId="0" applyFont="1" applyFill="1" applyBorder="1" applyAlignment="1">
      <alignment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vertical="center" wrapText="1"/>
    </xf>
    <xf numFmtId="165" fontId="4" fillId="4" borderId="28" xfId="0" applyNumberFormat="1" applyFont="1" applyFill="1" applyBorder="1" applyAlignment="1">
      <alignment horizontal="center" vertical="center"/>
    </xf>
    <xf numFmtId="165" fontId="4" fillId="0" borderId="0" xfId="0" applyNumberFormat="1" applyFont="1"/>
    <xf numFmtId="0" fontId="9" fillId="4" borderId="25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165" fontId="4" fillId="22" borderId="21" xfId="0" applyNumberFormat="1" applyFont="1" applyFill="1" applyBorder="1" applyAlignment="1">
      <alignment horizontal="center" vertical="center"/>
    </xf>
    <xf numFmtId="165" fontId="4" fillId="22" borderId="16" xfId="0" applyNumberFormat="1" applyFont="1" applyFill="1" applyBorder="1" applyAlignment="1">
      <alignment horizontal="center" vertical="center"/>
    </xf>
    <xf numFmtId="165" fontId="4" fillId="22" borderId="4" xfId="0" applyNumberFormat="1" applyFont="1" applyFill="1" applyBorder="1" applyAlignment="1">
      <alignment horizontal="center" vertical="center"/>
    </xf>
    <xf numFmtId="0" fontId="9" fillId="4" borderId="78" xfId="0" applyFont="1" applyFill="1" applyBorder="1" applyAlignment="1">
      <alignment horizontal="center" vertical="center" wrapText="1"/>
    </xf>
    <xf numFmtId="0" fontId="9" fillId="4" borderId="66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165" fontId="4" fillId="22" borderId="46" xfId="0" applyNumberFormat="1" applyFont="1" applyFill="1" applyBorder="1" applyAlignment="1">
      <alignment horizontal="center" vertical="center"/>
    </xf>
    <xf numFmtId="165" fontId="8" fillId="0" borderId="42" xfId="0" applyNumberFormat="1" applyFont="1" applyFill="1" applyBorder="1" applyAlignment="1">
      <alignment horizontal="center" vertical="center"/>
    </xf>
    <xf numFmtId="165" fontId="8" fillId="0" borderId="28" xfId="0" applyNumberFormat="1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165" fontId="8" fillId="0" borderId="52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5" fontId="8" fillId="0" borderId="20" xfId="0" applyNumberFormat="1" applyFont="1" applyFill="1" applyBorder="1" applyAlignment="1">
      <alignment horizontal="center" vertical="center"/>
    </xf>
    <xf numFmtId="165" fontId="8" fillId="0" borderId="43" xfId="0" applyNumberFormat="1" applyFont="1" applyFill="1" applyBorder="1" applyAlignment="1">
      <alignment horizontal="center" vertical="center"/>
    </xf>
    <xf numFmtId="165" fontId="8" fillId="0" borderId="30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6" borderId="49" xfId="0" applyFont="1" applyFill="1" applyBorder="1" applyAlignment="1">
      <alignment horizontal="right" vertical="center" wrapText="1"/>
    </xf>
    <xf numFmtId="0" fontId="9" fillId="6" borderId="0" xfId="0" applyFont="1" applyFill="1" applyBorder="1" applyAlignment="1">
      <alignment horizontal="right" vertical="center" wrapText="1"/>
    </xf>
    <xf numFmtId="0" fontId="9" fillId="6" borderId="58" xfId="0" applyFont="1" applyFill="1" applyBorder="1" applyAlignment="1">
      <alignment horizontal="right" vertical="center" wrapText="1"/>
    </xf>
    <xf numFmtId="0" fontId="9" fillId="6" borderId="50" xfId="0" applyFont="1" applyFill="1" applyBorder="1" applyAlignment="1">
      <alignment horizontal="right" vertical="center" wrapText="1"/>
    </xf>
    <xf numFmtId="0" fontId="9" fillId="6" borderId="61" xfId="0" applyFont="1" applyFill="1" applyBorder="1" applyAlignment="1">
      <alignment horizontal="right" vertical="center" wrapText="1"/>
    </xf>
    <xf numFmtId="0" fontId="9" fillId="6" borderId="57" xfId="0" applyFont="1" applyFill="1" applyBorder="1" applyAlignment="1">
      <alignment horizontal="right" vertical="center" wrapText="1"/>
    </xf>
    <xf numFmtId="0" fontId="9" fillId="22" borderId="67" xfId="0" applyFont="1" applyFill="1" applyBorder="1" applyAlignment="1">
      <alignment horizontal="right" vertical="center" wrapText="1"/>
    </xf>
    <xf numFmtId="0" fontId="9" fillId="22" borderId="33" xfId="0" applyFont="1" applyFill="1" applyBorder="1" applyAlignment="1">
      <alignment horizontal="right" vertical="center" wrapText="1"/>
    </xf>
    <xf numFmtId="0" fontId="9" fillId="22" borderId="34" xfId="0" applyFont="1" applyFill="1" applyBorder="1" applyAlignment="1">
      <alignment horizontal="right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6" borderId="63" xfId="0" applyFont="1" applyFill="1" applyBorder="1" applyAlignment="1">
      <alignment horizontal="right" vertical="center" wrapText="1"/>
    </xf>
    <xf numFmtId="0" fontId="9" fillId="6" borderId="68" xfId="0" applyFont="1" applyFill="1" applyBorder="1" applyAlignment="1">
      <alignment horizontal="right" vertical="center" wrapText="1"/>
    </xf>
    <xf numFmtId="0" fontId="9" fillId="6" borderId="69" xfId="0" applyFont="1" applyFill="1" applyBorder="1" applyAlignment="1">
      <alignment horizontal="righ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9" fillId="26" borderId="1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4" fillId="0" borderId="16" xfId="0" applyFont="1" applyBorder="1"/>
    <xf numFmtId="0" fontId="4" fillId="0" borderId="17" xfId="0" applyFont="1" applyBorder="1"/>
    <xf numFmtId="0" fontId="9" fillId="5" borderId="28" xfId="0" applyFont="1" applyFill="1" applyBorder="1" applyAlignment="1">
      <alignment horizontal="center" vertical="center"/>
    </xf>
    <xf numFmtId="0" fontId="9" fillId="5" borderId="2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6" fillId="13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left" vertical="center" wrapText="1"/>
    </xf>
    <xf numFmtId="0" fontId="6" fillId="12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 wrapText="1"/>
    </xf>
    <xf numFmtId="0" fontId="4" fillId="3" borderId="67" xfId="0" applyFont="1" applyFill="1" applyBorder="1" applyAlignment="1">
      <alignment horizontal="left" vertical="center" wrapText="1"/>
    </xf>
    <xf numFmtId="0" fontId="4" fillId="3" borderId="33" xfId="0" applyFont="1" applyFill="1" applyBorder="1" applyAlignment="1">
      <alignment horizontal="left" vertical="center" wrapText="1"/>
    </xf>
    <xf numFmtId="0" fontId="4" fillId="3" borderId="34" xfId="0" applyFont="1" applyFill="1" applyBorder="1" applyAlignment="1">
      <alignment horizontal="left" vertical="center" wrapText="1"/>
    </xf>
    <xf numFmtId="0" fontId="9" fillId="4" borderId="4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49" fontId="9" fillId="0" borderId="25" xfId="0" applyNumberFormat="1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9" fillId="4" borderId="28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/>
    </xf>
    <xf numFmtId="0" fontId="3" fillId="19" borderId="16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6" fillId="17" borderId="6" xfId="0" applyFont="1" applyFill="1" applyBorder="1" applyAlignment="1">
      <alignment horizontal="center" vertical="center"/>
    </xf>
    <xf numFmtId="0" fontId="6" fillId="15" borderId="6" xfId="0" applyFont="1" applyFill="1" applyBorder="1" applyAlignment="1">
      <alignment horizontal="center" vertical="center"/>
    </xf>
    <xf numFmtId="0" fontId="6" fillId="14" borderId="6" xfId="0" applyFont="1" applyFill="1" applyBorder="1" applyAlignment="1">
      <alignment horizontal="center" vertical="center"/>
    </xf>
    <xf numFmtId="0" fontId="6" fillId="11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15" borderId="2" xfId="0" applyFont="1" applyFill="1" applyBorder="1" applyAlignment="1">
      <alignment horizontal="center" vertical="center"/>
    </xf>
    <xf numFmtId="0" fontId="6" fillId="15" borderId="66" xfId="0" applyFont="1" applyFill="1" applyBorder="1" applyAlignment="1">
      <alignment horizontal="center" vertical="center"/>
    </xf>
    <xf numFmtId="0" fontId="6" fillId="15" borderId="44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6" fillId="16" borderId="66" xfId="0" applyFont="1" applyFill="1" applyBorder="1" applyAlignment="1">
      <alignment horizontal="center" vertical="center"/>
    </xf>
    <xf numFmtId="0" fontId="6" fillId="16" borderId="44" xfId="0" applyFont="1" applyFill="1" applyBorder="1" applyAlignment="1">
      <alignment horizontal="center" vertical="center"/>
    </xf>
    <xf numFmtId="0" fontId="6" fillId="16" borderId="6" xfId="0" applyFont="1" applyFill="1" applyBorder="1" applyAlignment="1">
      <alignment horizontal="center" vertical="center"/>
    </xf>
    <xf numFmtId="0" fontId="8" fillId="9" borderId="63" xfId="0" applyFont="1" applyFill="1" applyBorder="1" applyAlignment="1">
      <alignment horizontal="right" vertical="center"/>
    </xf>
    <xf numFmtId="0" fontId="8" fillId="9" borderId="68" xfId="0" applyFont="1" applyFill="1" applyBorder="1" applyAlignment="1">
      <alignment horizontal="right" vertical="center"/>
    </xf>
    <xf numFmtId="0" fontId="8" fillId="9" borderId="69" xfId="0" applyFont="1" applyFill="1" applyBorder="1" applyAlignment="1">
      <alignment horizontal="right" vertical="center"/>
    </xf>
    <xf numFmtId="0" fontId="4" fillId="26" borderId="67" xfId="0" applyFont="1" applyFill="1" applyBorder="1" applyAlignment="1">
      <alignment horizontal="right" vertical="center"/>
    </xf>
    <xf numFmtId="0" fontId="4" fillId="26" borderId="33" xfId="0" applyFont="1" applyFill="1" applyBorder="1" applyAlignment="1">
      <alignment horizontal="right" vertical="center"/>
    </xf>
    <xf numFmtId="0" fontId="4" fillId="26" borderId="34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9" borderId="67" xfId="0" applyFont="1" applyFill="1" applyBorder="1" applyAlignment="1">
      <alignment horizontal="right" vertical="center"/>
    </xf>
    <xf numFmtId="0" fontId="8" fillId="9" borderId="33" xfId="0" applyFont="1" applyFill="1" applyBorder="1" applyAlignment="1">
      <alignment horizontal="right" vertical="center"/>
    </xf>
    <xf numFmtId="0" fontId="8" fillId="9" borderId="34" xfId="0" applyFont="1" applyFill="1" applyBorder="1" applyAlignment="1">
      <alignment horizontal="right" vertical="center"/>
    </xf>
    <xf numFmtId="0" fontId="9" fillId="0" borderId="37" xfId="0" applyFont="1" applyFill="1" applyBorder="1" applyAlignment="1">
      <alignment horizontal="left" vertical="center" wrapText="1"/>
    </xf>
    <xf numFmtId="0" fontId="9" fillId="0" borderId="42" xfId="0" applyFont="1" applyFill="1" applyBorder="1" applyAlignment="1">
      <alignment horizontal="left" vertical="center" wrapText="1"/>
    </xf>
    <xf numFmtId="0" fontId="9" fillId="0" borderId="43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4" fillId="5" borderId="42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23" borderId="50" xfId="0" applyFont="1" applyFill="1" applyBorder="1" applyAlignment="1">
      <alignment horizontal="right" vertical="center" wrapText="1"/>
    </xf>
    <xf numFmtId="0" fontId="4" fillId="23" borderId="61" xfId="0" applyFont="1" applyFill="1" applyBorder="1" applyAlignment="1">
      <alignment horizontal="right" vertical="center" wrapText="1"/>
    </xf>
    <xf numFmtId="0" fontId="4" fillId="23" borderId="57" xfId="0" applyFont="1" applyFill="1" applyBorder="1" applyAlignment="1">
      <alignment horizontal="right" vertical="center" wrapText="1"/>
    </xf>
    <xf numFmtId="0" fontId="4" fillId="3" borderId="50" xfId="0" applyFont="1" applyFill="1" applyBorder="1" applyAlignment="1">
      <alignment horizontal="left" vertical="center" wrapText="1"/>
    </xf>
    <xf numFmtId="0" fontId="4" fillId="3" borderId="61" xfId="0" applyFont="1" applyFill="1" applyBorder="1" applyAlignment="1">
      <alignment horizontal="left" vertical="center" wrapText="1"/>
    </xf>
    <xf numFmtId="0" fontId="4" fillId="3" borderId="57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4" fillId="23" borderId="67" xfId="0" applyFont="1" applyFill="1" applyBorder="1" applyAlignment="1">
      <alignment horizontal="right" vertical="center" wrapText="1"/>
    </xf>
    <xf numFmtId="0" fontId="4" fillId="23" borderId="33" xfId="0" applyFont="1" applyFill="1" applyBorder="1" applyAlignment="1">
      <alignment horizontal="right" vertical="center" wrapText="1"/>
    </xf>
    <xf numFmtId="0" fontId="4" fillId="23" borderId="34" xfId="0" applyFont="1" applyFill="1" applyBorder="1" applyAlignment="1">
      <alignment horizontal="right" vertical="center" wrapText="1"/>
    </xf>
    <xf numFmtId="0" fontId="9" fillId="0" borderId="30" xfId="0" applyFont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9" fillId="3" borderId="25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wrapText="1"/>
    </xf>
    <xf numFmtId="0" fontId="9" fillId="4" borderId="46" xfId="0" applyFont="1" applyFill="1" applyBorder="1" applyAlignment="1">
      <alignment horizontal="center" vertical="center" wrapText="1"/>
    </xf>
    <xf numFmtId="0" fontId="4" fillId="5" borderId="42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/>
    </xf>
    <xf numFmtId="0" fontId="4" fillId="2" borderId="26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3" borderId="63" xfId="0" applyFont="1" applyFill="1" applyBorder="1" applyAlignment="1">
      <alignment horizontal="right" vertical="center" wrapText="1"/>
    </xf>
    <xf numFmtId="0" fontId="9" fillId="3" borderId="68" xfId="0" applyFont="1" applyFill="1" applyBorder="1" applyAlignment="1">
      <alignment horizontal="right" vertical="center" wrapText="1"/>
    </xf>
    <xf numFmtId="0" fontId="9" fillId="3" borderId="69" xfId="0" applyFont="1" applyFill="1" applyBorder="1" applyAlignment="1">
      <alignment horizontal="right" vertical="center" wrapText="1"/>
    </xf>
    <xf numFmtId="0" fontId="4" fillId="4" borderId="32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/>
    </xf>
    <xf numFmtId="0" fontId="4" fillId="4" borderId="17" xfId="0" applyFont="1" applyFill="1" applyBorder="1" applyAlignment="1">
      <alignment horizontal="left"/>
    </xf>
    <xf numFmtId="49" fontId="9" fillId="0" borderId="11" xfId="0" applyNumberFormat="1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9" fillId="5" borderId="31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2" fontId="9" fillId="0" borderId="25" xfId="0" quotePrefix="1" applyNumberFormat="1" applyFont="1" applyFill="1" applyBorder="1" applyAlignment="1">
      <alignment horizontal="center" vertical="center" wrapText="1"/>
    </xf>
    <xf numFmtId="2" fontId="9" fillId="0" borderId="11" xfId="0" quotePrefix="1" applyNumberFormat="1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66" xfId="0" applyFont="1" applyFill="1" applyBorder="1" applyAlignment="1">
      <alignment horizontal="right" vertical="center" wrapText="1"/>
    </xf>
    <xf numFmtId="0" fontId="4" fillId="0" borderId="36" xfId="0" applyFont="1" applyFill="1" applyBorder="1" applyAlignment="1">
      <alignment horizontal="right" vertical="center" wrapText="1"/>
    </xf>
    <xf numFmtId="0" fontId="4" fillId="3" borderId="26" xfId="0" applyFont="1" applyFill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4" borderId="17" xfId="0" applyFont="1" applyFill="1" applyBorder="1" applyAlignment="1">
      <alignment horizontal="left" vertical="center" wrapText="1"/>
    </xf>
    <xf numFmtId="0" fontId="9" fillId="4" borderId="25" xfId="0" applyFont="1" applyFill="1" applyBorder="1" applyAlignment="1">
      <alignment horizontal="center" vertical="center"/>
    </xf>
    <xf numFmtId="0" fontId="9" fillId="22" borderId="50" xfId="0" applyFont="1" applyFill="1" applyBorder="1" applyAlignment="1">
      <alignment horizontal="right" vertical="center" wrapText="1"/>
    </xf>
    <xf numFmtId="0" fontId="9" fillId="22" borderId="61" xfId="0" applyFont="1" applyFill="1" applyBorder="1" applyAlignment="1">
      <alignment horizontal="right" vertical="center" wrapText="1"/>
    </xf>
    <xf numFmtId="0" fontId="9" fillId="22" borderId="57" xfId="0" applyFont="1" applyFill="1" applyBorder="1" applyAlignment="1">
      <alignment horizontal="right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0" borderId="67" xfId="0" applyFont="1" applyFill="1" applyBorder="1" applyAlignment="1">
      <alignment horizontal="right" vertical="center" wrapText="1"/>
    </xf>
    <xf numFmtId="0" fontId="4" fillId="0" borderId="33" xfId="0" applyFont="1" applyFill="1" applyBorder="1" applyAlignment="1">
      <alignment horizontal="right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2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/>
    </xf>
    <xf numFmtId="0" fontId="4" fillId="5" borderId="9" xfId="0" applyFont="1" applyFill="1" applyBorder="1" applyAlignment="1">
      <alignment horizontal="left" vertical="center"/>
    </xf>
    <xf numFmtId="0" fontId="4" fillId="5" borderId="26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right" vertical="center" wrapText="1"/>
    </xf>
    <xf numFmtId="0" fontId="4" fillId="0" borderId="61" xfId="0" applyFont="1" applyFill="1" applyBorder="1" applyAlignment="1">
      <alignment horizontal="right" vertical="center" wrapText="1"/>
    </xf>
    <xf numFmtId="0" fontId="4" fillId="0" borderId="57" xfId="0" applyFont="1" applyFill="1" applyBorder="1" applyAlignment="1">
      <alignment horizontal="right" vertical="center" wrapText="1"/>
    </xf>
    <xf numFmtId="0" fontId="4" fillId="3" borderId="70" xfId="0" applyFont="1" applyFill="1" applyBorder="1" applyAlignment="1">
      <alignment horizontal="left" vertical="center"/>
    </xf>
    <xf numFmtId="0" fontId="4" fillId="0" borderId="65" xfId="0" applyFont="1" applyFill="1" applyBorder="1" applyAlignment="1">
      <alignment horizontal="right" vertical="center" wrapText="1"/>
    </xf>
    <xf numFmtId="0" fontId="4" fillId="0" borderId="74" xfId="0" applyFont="1" applyFill="1" applyBorder="1" applyAlignment="1">
      <alignment horizontal="right" vertical="center" wrapText="1"/>
    </xf>
    <xf numFmtId="0" fontId="4" fillId="0" borderId="75" xfId="0" applyFont="1" applyFill="1" applyBorder="1" applyAlignment="1">
      <alignment horizontal="right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62" xfId="0" applyFont="1" applyFill="1" applyBorder="1" applyAlignment="1">
      <alignment horizontal="right" vertical="center" wrapText="1"/>
    </xf>
    <xf numFmtId="0" fontId="4" fillId="0" borderId="76" xfId="0" applyFont="1" applyFill="1" applyBorder="1" applyAlignment="1">
      <alignment horizontal="right" vertical="center" wrapText="1"/>
    </xf>
    <xf numFmtId="0" fontId="4" fillId="0" borderId="77" xfId="0" applyFont="1" applyFill="1" applyBorder="1" applyAlignment="1">
      <alignment horizontal="right" vertical="center" wrapText="1"/>
    </xf>
    <xf numFmtId="0" fontId="4" fillId="7" borderId="49" xfId="0" applyFont="1" applyFill="1" applyBorder="1" applyAlignment="1">
      <alignment horizontal="right" vertical="center" wrapText="1"/>
    </xf>
    <xf numFmtId="0" fontId="4" fillId="7" borderId="0" xfId="0" applyFont="1" applyFill="1" applyBorder="1" applyAlignment="1">
      <alignment horizontal="right" vertical="center" wrapText="1"/>
    </xf>
    <xf numFmtId="0" fontId="4" fillId="7" borderId="58" xfId="0" applyFont="1" applyFill="1" applyBorder="1" applyAlignment="1">
      <alignment horizontal="right" vertical="center" wrapText="1"/>
    </xf>
    <xf numFmtId="0" fontId="9" fillId="22" borderId="63" xfId="0" applyFont="1" applyFill="1" applyBorder="1" applyAlignment="1">
      <alignment horizontal="right" vertical="center" wrapText="1"/>
    </xf>
    <xf numFmtId="0" fontId="9" fillId="22" borderId="68" xfId="0" applyFont="1" applyFill="1" applyBorder="1" applyAlignment="1">
      <alignment horizontal="right" vertical="center" wrapText="1"/>
    </xf>
    <xf numFmtId="0" fontId="9" fillId="22" borderId="69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33" xfId="0" applyFont="1" applyBorder="1" applyAlignment="1">
      <alignment horizontal="right"/>
    </xf>
    <xf numFmtId="0" fontId="9" fillId="0" borderId="70" xfId="0" applyFont="1" applyBorder="1" applyAlignment="1">
      <alignment horizontal="center" vertical="center" textRotation="90" wrapText="1"/>
    </xf>
    <xf numFmtId="0" fontId="9" fillId="0" borderId="71" xfId="0" applyFont="1" applyBorder="1" applyAlignment="1">
      <alignment horizontal="center" vertical="center" textRotation="90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/>
    </xf>
    <xf numFmtId="3" fontId="4" fillId="0" borderId="24" xfId="0" applyNumberFormat="1" applyFont="1" applyBorder="1" applyAlignment="1">
      <alignment horizontal="center" vertical="center" textRotation="90"/>
    </xf>
    <xf numFmtId="0" fontId="9" fillId="0" borderId="19" xfId="0" applyFont="1" applyBorder="1" applyAlignment="1">
      <alignment horizontal="center" vertical="center" textRotation="90" wrapText="1"/>
    </xf>
    <xf numFmtId="0" fontId="9" fillId="0" borderId="72" xfId="0" applyFont="1" applyBorder="1" applyAlignment="1">
      <alignment horizontal="center" vertical="center" textRotation="90" wrapText="1"/>
    </xf>
    <xf numFmtId="0" fontId="9" fillId="0" borderId="73" xfId="0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center" vertical="center" wrapText="1"/>
    </xf>
    <xf numFmtId="3" fontId="4" fillId="0" borderId="42" xfId="0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72" xfId="0" applyFont="1" applyBorder="1" applyAlignment="1">
      <alignment vertical="center" textRotation="90" wrapText="1"/>
    </xf>
    <xf numFmtId="0" fontId="9" fillId="0" borderId="73" xfId="0" applyFont="1" applyBorder="1" applyAlignment="1">
      <alignment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70" xfId="0" applyFont="1" applyBorder="1" applyAlignment="1">
      <alignment horizontal="left" vertical="center" wrapText="1"/>
    </xf>
    <xf numFmtId="0" fontId="9" fillId="0" borderId="71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4" fillId="11" borderId="26" xfId="0" applyFont="1" applyFill="1" applyBorder="1" applyAlignment="1">
      <alignment horizontal="left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4" fillId="18" borderId="26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9" fillId="4" borderId="31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4" borderId="70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9" fillId="3" borderId="67" xfId="0" applyFont="1" applyFill="1" applyBorder="1" applyAlignment="1">
      <alignment horizontal="right" vertical="center" wrapText="1"/>
    </xf>
    <xf numFmtId="0" fontId="9" fillId="3" borderId="33" xfId="0" applyFont="1" applyFill="1" applyBorder="1" applyAlignment="1">
      <alignment horizontal="right" vertical="center" wrapText="1"/>
    </xf>
    <xf numFmtId="0" fontId="9" fillId="3" borderId="34" xfId="0" applyFont="1" applyFill="1" applyBorder="1" applyAlignment="1">
      <alignment horizontal="right" vertical="center" wrapText="1"/>
    </xf>
    <xf numFmtId="0" fontId="9" fillId="0" borderId="43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0" fontId="9" fillId="4" borderId="18" xfId="0" applyFont="1" applyFill="1" applyBorder="1" applyAlignment="1">
      <alignment horizontal="center" vertical="center"/>
    </xf>
    <xf numFmtId="0" fontId="9" fillId="2" borderId="63" xfId="0" applyFont="1" applyFill="1" applyBorder="1" applyAlignment="1">
      <alignment horizontal="right" vertical="center"/>
    </xf>
    <xf numFmtId="0" fontId="9" fillId="2" borderId="68" xfId="0" applyFont="1" applyFill="1" applyBorder="1" applyAlignment="1">
      <alignment horizontal="right" vertical="center"/>
    </xf>
    <xf numFmtId="0" fontId="9" fillId="2" borderId="69" xfId="0" applyFont="1" applyFill="1" applyBorder="1" applyAlignment="1">
      <alignment horizontal="right" vertical="center"/>
    </xf>
    <xf numFmtId="0" fontId="9" fillId="2" borderId="67" xfId="0" applyFont="1" applyFill="1" applyBorder="1" applyAlignment="1">
      <alignment horizontal="right" vertical="center"/>
    </xf>
    <xf numFmtId="0" fontId="9" fillId="2" borderId="33" xfId="0" applyFont="1" applyFill="1" applyBorder="1" applyAlignment="1">
      <alignment horizontal="right" vertical="center"/>
    </xf>
    <xf numFmtId="0" fontId="9" fillId="2" borderId="34" xfId="0" applyFont="1" applyFill="1" applyBorder="1" applyAlignment="1">
      <alignment horizontal="right" vertical="center"/>
    </xf>
    <xf numFmtId="0" fontId="9" fillId="4" borderId="2" xfId="0" quotePrefix="1" applyFont="1" applyFill="1" applyBorder="1" applyAlignment="1">
      <alignment horizontal="center" vertical="center"/>
    </xf>
    <xf numFmtId="0" fontId="4" fillId="6" borderId="63" xfId="0" applyFont="1" applyFill="1" applyBorder="1" applyAlignment="1">
      <alignment horizontal="right" vertical="center" wrapText="1"/>
    </xf>
    <xf numFmtId="0" fontId="4" fillId="6" borderId="68" xfId="0" applyFont="1" applyFill="1" applyBorder="1" applyAlignment="1">
      <alignment horizontal="right" vertical="center" wrapText="1"/>
    </xf>
    <xf numFmtId="0" fontId="4" fillId="6" borderId="69" xfId="0" applyFont="1" applyFill="1" applyBorder="1" applyAlignment="1">
      <alignment horizontal="right" vertical="center" wrapText="1"/>
    </xf>
    <xf numFmtId="0" fontId="4" fillId="6" borderId="49" xfId="0" applyFont="1" applyFill="1" applyBorder="1" applyAlignment="1">
      <alignment horizontal="right" vertical="center" wrapText="1"/>
    </xf>
    <xf numFmtId="0" fontId="4" fillId="6" borderId="0" xfId="0" applyFont="1" applyFill="1" applyBorder="1" applyAlignment="1">
      <alignment horizontal="right" vertical="center" wrapText="1"/>
    </xf>
    <xf numFmtId="0" fontId="4" fillId="6" borderId="58" xfId="0" applyFont="1" applyFill="1" applyBorder="1" applyAlignment="1">
      <alignment horizontal="right" vertical="center" wrapText="1"/>
    </xf>
    <xf numFmtId="0" fontId="4" fillId="3" borderId="6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9" fillId="4" borderId="20" xfId="0" applyFont="1" applyFill="1" applyBorder="1" applyAlignment="1">
      <alignment horizontal="center" vertical="center"/>
    </xf>
    <xf numFmtId="0" fontId="4" fillId="0" borderId="62" xfId="0" applyFont="1" applyFill="1" applyBorder="1" applyAlignment="1">
      <alignment horizontal="left" vertical="center" wrapText="1"/>
    </xf>
    <xf numFmtId="0" fontId="4" fillId="0" borderId="76" xfId="0" applyFont="1" applyFill="1" applyBorder="1" applyAlignment="1">
      <alignment horizontal="left" vertical="center" wrapText="1"/>
    </xf>
    <xf numFmtId="0" fontId="4" fillId="0" borderId="77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9"/>
  <sheetViews>
    <sheetView showZeros="0" tabSelected="1" topLeftCell="A115" zoomScale="85" zoomScaleNormal="85" zoomScaleSheetLayoutView="145" workbookViewId="0">
      <selection activeCell="P582" sqref="P582"/>
    </sheetView>
  </sheetViews>
  <sheetFormatPr defaultRowHeight="11.25" x14ac:dyDescent="0.2"/>
  <cols>
    <col min="1" max="1" width="2.7109375" style="15" customWidth="1"/>
    <col min="2" max="2" width="2.28515625" style="15" customWidth="1"/>
    <col min="3" max="3" width="2.5703125" style="15" customWidth="1"/>
    <col min="4" max="4" width="23.5703125" style="242" customWidth="1"/>
    <col min="5" max="5" width="4.140625" style="3" customWidth="1"/>
    <col min="6" max="6" width="10" style="16" customWidth="1"/>
    <col min="7" max="7" width="9.42578125" style="16" customWidth="1"/>
    <col min="8" max="8" width="5" style="17" customWidth="1"/>
    <col min="9" max="9" width="7.85546875" style="241" customWidth="1"/>
    <col min="10" max="10" width="8.28515625" style="241" customWidth="1"/>
    <col min="11" max="11" width="7.140625" style="241" customWidth="1"/>
    <col min="12" max="12" width="7" style="241" customWidth="1"/>
    <col min="13" max="13" width="7.85546875" style="241" customWidth="1"/>
    <col min="14" max="14" width="8.28515625" style="241" customWidth="1"/>
    <col min="15" max="15" width="7.7109375" style="241" customWidth="1"/>
    <col min="16" max="16" width="7.85546875" style="241" customWidth="1"/>
    <col min="17" max="17" width="7.28515625" style="241" customWidth="1"/>
    <col min="18" max="18" width="7.7109375" style="241" customWidth="1"/>
    <col min="19" max="19" width="7.28515625" style="241" customWidth="1"/>
    <col min="20" max="21" width="7.140625" style="241" customWidth="1"/>
    <col min="22" max="22" width="7.7109375" style="241" customWidth="1"/>
    <col min="23" max="23" width="7.85546875" style="241" customWidth="1"/>
    <col min="24" max="24" width="7" style="241" customWidth="1"/>
    <col min="25" max="25" width="4.28515625" style="3" customWidth="1"/>
    <col min="26" max="16384" width="9.140625" style="3"/>
  </cols>
  <sheetData>
    <row r="1" spans="1:29" ht="46.5" customHeight="1" x14ac:dyDescent="0.2">
      <c r="A1" s="317"/>
      <c r="B1" s="317"/>
      <c r="C1" s="317"/>
      <c r="D1" s="318"/>
      <c r="E1" s="319"/>
      <c r="F1" s="320"/>
      <c r="G1" s="320"/>
      <c r="H1" s="321"/>
      <c r="T1" s="503" t="s">
        <v>407</v>
      </c>
      <c r="U1" s="503"/>
      <c r="V1" s="503"/>
      <c r="W1" s="503"/>
      <c r="X1" s="503"/>
    </row>
    <row r="2" spans="1:29" ht="31.5" customHeight="1" x14ac:dyDescent="0.25">
      <c r="A2" s="695" t="s">
        <v>403</v>
      </c>
      <c r="B2" s="695"/>
      <c r="C2" s="695"/>
      <c r="D2" s="695"/>
      <c r="E2" s="695"/>
      <c r="F2" s="695"/>
      <c r="G2" s="695"/>
      <c r="H2" s="695"/>
      <c r="I2" s="695"/>
      <c r="J2" s="695"/>
      <c r="K2" s="695"/>
      <c r="L2" s="695"/>
      <c r="M2" s="695"/>
      <c r="N2" s="695"/>
      <c r="O2" s="695"/>
      <c r="P2" s="695"/>
      <c r="Q2" s="695"/>
      <c r="R2" s="695"/>
      <c r="S2" s="695"/>
      <c r="T2" s="695"/>
      <c r="U2" s="695"/>
      <c r="V2" s="695"/>
      <c r="W2" s="695"/>
      <c r="X2" s="695"/>
    </row>
    <row r="3" spans="1:29" ht="12" thickBot="1" x14ac:dyDescent="0.25">
      <c r="A3" s="696" t="s">
        <v>348</v>
      </c>
      <c r="B3" s="696"/>
      <c r="C3" s="696"/>
      <c r="D3" s="696"/>
      <c r="E3" s="696"/>
      <c r="F3" s="696"/>
      <c r="G3" s="696"/>
      <c r="H3" s="696"/>
      <c r="I3" s="696"/>
      <c r="J3" s="696"/>
      <c r="K3" s="696"/>
      <c r="L3" s="696"/>
      <c r="M3" s="696"/>
      <c r="N3" s="696"/>
      <c r="O3" s="696"/>
      <c r="P3" s="696"/>
      <c r="Q3" s="696"/>
      <c r="R3" s="696"/>
      <c r="S3" s="696"/>
      <c r="T3" s="696"/>
      <c r="U3" s="696"/>
      <c r="V3" s="696"/>
      <c r="W3" s="696"/>
      <c r="X3" s="696"/>
    </row>
    <row r="4" spans="1:29" ht="11.25" customHeight="1" x14ac:dyDescent="0.2">
      <c r="A4" s="697" t="s">
        <v>0</v>
      </c>
      <c r="B4" s="697" t="s">
        <v>1</v>
      </c>
      <c r="C4" s="697" t="s">
        <v>2</v>
      </c>
      <c r="D4" s="716" t="s">
        <v>34</v>
      </c>
      <c r="E4" s="705" t="s">
        <v>33</v>
      </c>
      <c r="F4" s="705" t="s">
        <v>3</v>
      </c>
      <c r="G4" s="697" t="s">
        <v>75</v>
      </c>
      <c r="H4" s="705" t="s">
        <v>4</v>
      </c>
      <c r="I4" s="708" t="s">
        <v>404</v>
      </c>
      <c r="J4" s="709"/>
      <c r="K4" s="709"/>
      <c r="L4" s="710"/>
      <c r="M4" s="708" t="s">
        <v>405</v>
      </c>
      <c r="N4" s="709"/>
      <c r="O4" s="709"/>
      <c r="P4" s="710"/>
      <c r="Q4" s="708" t="s">
        <v>327</v>
      </c>
      <c r="R4" s="709"/>
      <c r="S4" s="709"/>
      <c r="T4" s="710"/>
      <c r="U4" s="708" t="s">
        <v>406</v>
      </c>
      <c r="V4" s="709"/>
      <c r="W4" s="709"/>
      <c r="X4" s="710"/>
    </row>
    <row r="5" spans="1:29" ht="11.25" customHeight="1" x14ac:dyDescent="0.2">
      <c r="A5" s="698"/>
      <c r="B5" s="698"/>
      <c r="C5" s="698"/>
      <c r="D5" s="717"/>
      <c r="E5" s="706"/>
      <c r="F5" s="706"/>
      <c r="G5" s="698"/>
      <c r="H5" s="706"/>
      <c r="I5" s="703" t="s">
        <v>6</v>
      </c>
      <c r="J5" s="699" t="s">
        <v>29</v>
      </c>
      <c r="K5" s="699"/>
      <c r="L5" s="700"/>
      <c r="M5" s="703" t="s">
        <v>6</v>
      </c>
      <c r="N5" s="699" t="s">
        <v>29</v>
      </c>
      <c r="O5" s="699"/>
      <c r="P5" s="700"/>
      <c r="Q5" s="703" t="s">
        <v>6</v>
      </c>
      <c r="R5" s="699" t="s">
        <v>29</v>
      </c>
      <c r="S5" s="699"/>
      <c r="T5" s="700"/>
      <c r="U5" s="703" t="s">
        <v>6</v>
      </c>
      <c r="V5" s="699" t="s">
        <v>29</v>
      </c>
      <c r="W5" s="699"/>
      <c r="X5" s="700"/>
    </row>
    <row r="6" spans="1:29" ht="12.75" customHeight="1" x14ac:dyDescent="0.2">
      <c r="A6" s="698"/>
      <c r="B6" s="698"/>
      <c r="C6" s="698"/>
      <c r="D6" s="717"/>
      <c r="E6" s="713"/>
      <c r="F6" s="706"/>
      <c r="G6" s="698"/>
      <c r="H6" s="706"/>
      <c r="I6" s="703"/>
      <c r="J6" s="699" t="s">
        <v>5</v>
      </c>
      <c r="K6" s="699"/>
      <c r="L6" s="701" t="s">
        <v>7</v>
      </c>
      <c r="M6" s="703"/>
      <c r="N6" s="699" t="s">
        <v>5</v>
      </c>
      <c r="O6" s="699"/>
      <c r="P6" s="701" t="s">
        <v>7</v>
      </c>
      <c r="Q6" s="703"/>
      <c r="R6" s="699" t="s">
        <v>5</v>
      </c>
      <c r="S6" s="699"/>
      <c r="T6" s="701" t="s">
        <v>7</v>
      </c>
      <c r="U6" s="703"/>
      <c r="V6" s="699" t="s">
        <v>5</v>
      </c>
      <c r="W6" s="699"/>
      <c r="X6" s="701" t="s">
        <v>7</v>
      </c>
    </row>
    <row r="7" spans="1:29" ht="54" customHeight="1" thickBot="1" x14ac:dyDescent="0.25">
      <c r="A7" s="698"/>
      <c r="B7" s="698"/>
      <c r="C7" s="698"/>
      <c r="D7" s="718"/>
      <c r="E7" s="714"/>
      <c r="F7" s="707"/>
      <c r="G7" s="715"/>
      <c r="H7" s="707"/>
      <c r="I7" s="704"/>
      <c r="J7" s="18" t="s">
        <v>6</v>
      </c>
      <c r="K7" s="19" t="s">
        <v>8</v>
      </c>
      <c r="L7" s="702"/>
      <c r="M7" s="704"/>
      <c r="N7" s="18" t="s">
        <v>6</v>
      </c>
      <c r="O7" s="19" t="s">
        <v>8</v>
      </c>
      <c r="P7" s="702"/>
      <c r="Q7" s="704"/>
      <c r="R7" s="18" t="s">
        <v>6</v>
      </c>
      <c r="S7" s="19" t="s">
        <v>8</v>
      </c>
      <c r="T7" s="702"/>
      <c r="U7" s="704"/>
      <c r="V7" s="18" t="s">
        <v>6</v>
      </c>
      <c r="W7" s="19" t="s">
        <v>8</v>
      </c>
      <c r="X7" s="702"/>
    </row>
    <row r="8" spans="1:29" ht="12" thickBot="1" x14ac:dyDescent="0.25">
      <c r="A8" s="719" t="s">
        <v>356</v>
      </c>
      <c r="B8" s="719"/>
      <c r="C8" s="719"/>
      <c r="D8" s="719"/>
      <c r="E8" s="719"/>
      <c r="F8" s="719"/>
      <c r="G8" s="719"/>
      <c r="H8" s="719"/>
      <c r="I8" s="719"/>
      <c r="J8" s="719"/>
      <c r="K8" s="719"/>
      <c r="L8" s="719"/>
      <c r="M8" s="719"/>
      <c r="N8" s="719"/>
      <c r="O8" s="719"/>
      <c r="P8" s="719"/>
      <c r="Q8" s="719"/>
      <c r="R8" s="719"/>
      <c r="S8" s="719"/>
      <c r="T8" s="719"/>
      <c r="U8" s="719"/>
      <c r="V8" s="719"/>
      <c r="W8" s="719"/>
      <c r="X8" s="719"/>
    </row>
    <row r="9" spans="1:29" ht="12" thickBot="1" x14ac:dyDescent="0.25">
      <c r="A9" s="722" t="s">
        <v>35</v>
      </c>
      <c r="B9" s="722"/>
      <c r="C9" s="722"/>
      <c r="D9" s="722"/>
      <c r="E9" s="722"/>
      <c r="F9" s="722"/>
      <c r="G9" s="722"/>
      <c r="H9" s="722"/>
      <c r="I9" s="722"/>
      <c r="J9" s="722"/>
      <c r="K9" s="722"/>
      <c r="L9" s="722"/>
      <c r="M9" s="722"/>
      <c r="N9" s="722"/>
      <c r="O9" s="722"/>
      <c r="P9" s="722"/>
      <c r="Q9" s="722"/>
      <c r="R9" s="722"/>
      <c r="S9" s="722"/>
      <c r="T9" s="722"/>
      <c r="U9" s="722"/>
      <c r="V9" s="722"/>
      <c r="W9" s="722"/>
      <c r="X9" s="722"/>
    </row>
    <row r="10" spans="1:29" ht="12" thickBot="1" x14ac:dyDescent="0.25">
      <c r="A10" s="322">
        <v>1</v>
      </c>
      <c r="B10" s="723" t="s">
        <v>13</v>
      </c>
      <c r="C10" s="723"/>
      <c r="D10" s="723"/>
      <c r="E10" s="723"/>
      <c r="F10" s="723"/>
      <c r="G10" s="723"/>
      <c r="H10" s="723"/>
      <c r="I10" s="723"/>
      <c r="J10" s="723"/>
      <c r="K10" s="723"/>
      <c r="L10" s="723"/>
      <c r="M10" s="723"/>
      <c r="N10" s="723"/>
      <c r="O10" s="723"/>
      <c r="P10" s="723"/>
      <c r="Q10" s="723"/>
      <c r="R10" s="723"/>
      <c r="S10" s="723"/>
      <c r="T10" s="723"/>
      <c r="U10" s="723"/>
      <c r="V10" s="723"/>
      <c r="W10" s="723"/>
      <c r="X10" s="723"/>
    </row>
    <row r="11" spans="1:29" ht="12" thickBot="1" x14ac:dyDescent="0.25">
      <c r="A11" s="323">
        <v>1</v>
      </c>
      <c r="B11" s="324">
        <v>1</v>
      </c>
      <c r="C11" s="724" t="s">
        <v>239</v>
      </c>
      <c r="D11" s="724"/>
      <c r="E11" s="724"/>
      <c r="F11" s="724"/>
      <c r="G11" s="724"/>
      <c r="H11" s="724"/>
      <c r="I11" s="724"/>
      <c r="J11" s="724"/>
      <c r="K11" s="724"/>
      <c r="L11" s="724"/>
      <c r="M11" s="724"/>
      <c r="N11" s="724"/>
      <c r="O11" s="724"/>
      <c r="P11" s="724"/>
      <c r="Q11" s="724"/>
      <c r="R11" s="724"/>
      <c r="S11" s="724"/>
      <c r="T11" s="724"/>
      <c r="U11" s="724"/>
      <c r="V11" s="724"/>
      <c r="W11" s="724"/>
      <c r="X11" s="724"/>
    </row>
    <row r="12" spans="1:29" ht="16.5" customHeight="1" thickBot="1" x14ac:dyDescent="0.25">
      <c r="A12" s="711">
        <v>1</v>
      </c>
      <c r="B12" s="720">
        <v>1</v>
      </c>
      <c r="C12" s="690">
        <v>1</v>
      </c>
      <c r="D12" s="692" t="s">
        <v>12</v>
      </c>
      <c r="E12" s="690">
        <v>6</v>
      </c>
      <c r="F12" s="325" t="s">
        <v>245</v>
      </c>
      <c r="G12" s="325" t="s">
        <v>76</v>
      </c>
      <c r="H12" s="326" t="s">
        <v>28</v>
      </c>
      <c r="I12" s="144">
        <f t="shared" ref="I12:I18" si="0">SUM(J12+L12)</f>
        <v>309.7</v>
      </c>
      <c r="J12" s="20">
        <v>309.7</v>
      </c>
      <c r="K12" s="20">
        <v>147.80000000000001</v>
      </c>
      <c r="L12" s="21"/>
      <c r="M12" s="264">
        <v>301</v>
      </c>
      <c r="N12" s="23">
        <v>301</v>
      </c>
      <c r="O12" s="23">
        <v>136.1</v>
      </c>
      <c r="P12" s="24"/>
      <c r="Q12" s="264">
        <f>SUM(R12+T12)</f>
        <v>317.2</v>
      </c>
      <c r="R12" s="23">
        <v>317.2</v>
      </c>
      <c r="S12" s="23">
        <v>148.5</v>
      </c>
      <c r="T12" s="25"/>
      <c r="U12" s="264">
        <f>SUM(V12+X12)</f>
        <v>317.2</v>
      </c>
      <c r="V12" s="26">
        <v>317.2</v>
      </c>
      <c r="W12" s="26">
        <v>148.5</v>
      </c>
      <c r="X12" s="27"/>
      <c r="Z12" s="310"/>
      <c r="AA12" s="310"/>
      <c r="AB12" s="310"/>
      <c r="AC12" s="310"/>
    </row>
    <row r="13" spans="1:29" s="4" customFormat="1" ht="18.75" customHeight="1" thickBot="1" x14ac:dyDescent="0.25">
      <c r="A13" s="712"/>
      <c r="B13" s="721"/>
      <c r="C13" s="691"/>
      <c r="D13" s="693"/>
      <c r="E13" s="691"/>
      <c r="F13" s="475" t="s">
        <v>9</v>
      </c>
      <c r="G13" s="476"/>
      <c r="H13" s="477"/>
      <c r="I13" s="95">
        <f t="shared" si="0"/>
        <v>309.7</v>
      </c>
      <c r="J13" s="245">
        <f>SUM(J12)</f>
        <v>309.7</v>
      </c>
      <c r="K13" s="245">
        <f>SUM(K12)</f>
        <v>147.80000000000001</v>
      </c>
      <c r="L13" s="246">
        <f>SUM(L12)</f>
        <v>0</v>
      </c>
      <c r="M13" s="95">
        <f>SUM(N13+P13)</f>
        <v>301</v>
      </c>
      <c r="N13" s="245">
        <f>SUM(N12)</f>
        <v>301</v>
      </c>
      <c r="O13" s="245">
        <f>SUM(O12)</f>
        <v>136.1</v>
      </c>
      <c r="P13" s="246">
        <f>SUM(P12)</f>
        <v>0</v>
      </c>
      <c r="Q13" s="95">
        <f>SUM(R13+T13)</f>
        <v>317.2</v>
      </c>
      <c r="R13" s="245">
        <f>SUM(R12)</f>
        <v>317.2</v>
      </c>
      <c r="S13" s="245">
        <f>SUM(S12)</f>
        <v>148.5</v>
      </c>
      <c r="T13" s="247">
        <f>SUM(T12)</f>
        <v>0</v>
      </c>
      <c r="U13" s="95">
        <f>SUM(V13+X13)</f>
        <v>317.2</v>
      </c>
      <c r="V13" s="245">
        <f>SUM(V12)</f>
        <v>317.2</v>
      </c>
      <c r="W13" s="245">
        <f>SUM(W12)</f>
        <v>148.5</v>
      </c>
      <c r="X13" s="247">
        <f>SUM(X12)</f>
        <v>0</v>
      </c>
      <c r="Z13" s="310"/>
      <c r="AA13" s="310"/>
      <c r="AB13" s="310"/>
      <c r="AC13" s="310"/>
    </row>
    <row r="14" spans="1:29" ht="12" customHeight="1" x14ac:dyDescent="0.2">
      <c r="A14" s="711">
        <v>1</v>
      </c>
      <c r="B14" s="720">
        <v>1</v>
      </c>
      <c r="C14" s="690">
        <v>2</v>
      </c>
      <c r="D14" s="692" t="s">
        <v>36</v>
      </c>
      <c r="E14" s="424">
        <v>6</v>
      </c>
      <c r="F14" s="327" t="s">
        <v>54</v>
      </c>
      <c r="G14" s="523" t="s">
        <v>295</v>
      </c>
      <c r="H14" s="328" t="s">
        <v>28</v>
      </c>
      <c r="I14" s="93">
        <f t="shared" si="0"/>
        <v>1352.1</v>
      </c>
      <c r="J14" s="33">
        <v>1342.3</v>
      </c>
      <c r="K14" s="33">
        <v>814.6</v>
      </c>
      <c r="L14" s="34">
        <v>9.8000000000000007</v>
      </c>
      <c r="M14" s="264">
        <f t="shared" ref="M14:M31" si="1">SUM(N14+P14)</f>
        <v>1288.4000000000001</v>
      </c>
      <c r="N14" s="45">
        <v>1278.4000000000001</v>
      </c>
      <c r="O14" s="45">
        <v>742.3</v>
      </c>
      <c r="P14" s="432">
        <v>10</v>
      </c>
      <c r="Q14" s="160">
        <f t="shared" ref="Q14:Q38" si="2">SUM(R14+T14)</f>
        <v>1428.6</v>
      </c>
      <c r="R14" s="33">
        <v>1408.6</v>
      </c>
      <c r="S14" s="33">
        <v>826.2</v>
      </c>
      <c r="T14" s="34">
        <v>20</v>
      </c>
      <c r="U14" s="160">
        <f t="shared" ref="U14:U31" si="3">SUM(V14+X14)</f>
        <v>1428.6</v>
      </c>
      <c r="V14" s="33">
        <v>1408.6</v>
      </c>
      <c r="W14" s="33">
        <v>826.2</v>
      </c>
      <c r="X14" s="36">
        <v>20</v>
      </c>
      <c r="Z14" s="310"/>
      <c r="AA14" s="310"/>
      <c r="AB14" s="310"/>
      <c r="AC14" s="310"/>
    </row>
    <row r="15" spans="1:29" ht="12" customHeight="1" x14ac:dyDescent="0.2">
      <c r="A15" s="711"/>
      <c r="B15" s="720"/>
      <c r="C15" s="690"/>
      <c r="D15" s="692"/>
      <c r="E15" s="425"/>
      <c r="F15" s="329" t="s">
        <v>54</v>
      </c>
      <c r="G15" s="523"/>
      <c r="H15" s="328" t="s">
        <v>28</v>
      </c>
      <c r="I15" s="93">
        <f t="shared" si="0"/>
        <v>10.5</v>
      </c>
      <c r="J15" s="33">
        <v>10.5</v>
      </c>
      <c r="K15" s="33">
        <v>8</v>
      </c>
      <c r="L15" s="34"/>
      <c r="M15" s="160">
        <f t="shared" si="1"/>
        <v>10.9</v>
      </c>
      <c r="N15" s="33">
        <v>10.9</v>
      </c>
      <c r="O15" s="33">
        <v>8.1999999999999993</v>
      </c>
      <c r="P15" s="36"/>
      <c r="Q15" s="160">
        <f t="shared" si="2"/>
        <v>18.899999999999999</v>
      </c>
      <c r="R15" s="33">
        <v>18.899999999999999</v>
      </c>
      <c r="S15" s="33">
        <v>14.4</v>
      </c>
      <c r="T15" s="34"/>
      <c r="U15" s="160">
        <f t="shared" si="3"/>
        <v>18.899999999999999</v>
      </c>
      <c r="V15" s="33">
        <v>18.899999999999999</v>
      </c>
      <c r="W15" s="33">
        <v>14.4</v>
      </c>
      <c r="X15" s="36"/>
      <c r="Z15" s="310"/>
      <c r="AA15" s="310"/>
      <c r="AB15" s="310"/>
      <c r="AC15" s="310"/>
    </row>
    <row r="16" spans="1:29" ht="12" customHeight="1" x14ac:dyDescent="0.2">
      <c r="A16" s="711"/>
      <c r="B16" s="720"/>
      <c r="C16" s="690"/>
      <c r="D16" s="692"/>
      <c r="E16" s="424">
        <v>8</v>
      </c>
      <c r="F16" s="329" t="s">
        <v>54</v>
      </c>
      <c r="G16" s="523"/>
      <c r="H16" s="328" t="s">
        <v>28</v>
      </c>
      <c r="I16" s="93"/>
      <c r="J16" s="33"/>
      <c r="K16" s="33"/>
      <c r="L16" s="34"/>
      <c r="M16" s="160">
        <f t="shared" si="1"/>
        <v>6.5</v>
      </c>
      <c r="N16" s="33"/>
      <c r="O16" s="33"/>
      <c r="P16" s="36">
        <v>6.5</v>
      </c>
      <c r="Q16" s="160"/>
      <c r="R16" s="33"/>
      <c r="S16" s="33"/>
      <c r="T16" s="34"/>
      <c r="U16" s="160"/>
      <c r="V16" s="33"/>
      <c r="W16" s="33"/>
      <c r="X16" s="36"/>
      <c r="Z16" s="310"/>
      <c r="AA16" s="310"/>
      <c r="AB16" s="310"/>
      <c r="AC16" s="310"/>
    </row>
    <row r="17" spans="1:29" ht="12" customHeight="1" x14ac:dyDescent="0.2">
      <c r="A17" s="711"/>
      <c r="B17" s="720"/>
      <c r="C17" s="690"/>
      <c r="D17" s="692"/>
      <c r="E17" s="425"/>
      <c r="F17" s="329" t="s">
        <v>54</v>
      </c>
      <c r="G17" s="523"/>
      <c r="H17" s="328" t="s">
        <v>28</v>
      </c>
      <c r="I17" s="93">
        <f t="shared" si="0"/>
        <v>69.400000000000006</v>
      </c>
      <c r="J17" s="33"/>
      <c r="K17" s="33"/>
      <c r="L17" s="34">
        <v>69.400000000000006</v>
      </c>
      <c r="M17" s="160">
        <f t="shared" si="1"/>
        <v>47.2</v>
      </c>
      <c r="N17" s="33"/>
      <c r="O17" s="33"/>
      <c r="P17" s="36">
        <v>47.2</v>
      </c>
      <c r="Q17" s="160"/>
      <c r="R17" s="33"/>
      <c r="S17" s="33"/>
      <c r="T17" s="34">
        <v>80</v>
      </c>
      <c r="U17" s="160"/>
      <c r="V17" s="33"/>
      <c r="W17" s="33"/>
      <c r="X17" s="36">
        <v>80</v>
      </c>
      <c r="Z17" s="310"/>
      <c r="AA17" s="310"/>
      <c r="AB17" s="310"/>
      <c r="AC17" s="310"/>
    </row>
    <row r="18" spans="1:29" ht="12" customHeight="1" x14ac:dyDescent="0.2">
      <c r="A18" s="711"/>
      <c r="B18" s="720"/>
      <c r="C18" s="690"/>
      <c r="D18" s="692"/>
      <c r="E18" s="526">
        <v>6</v>
      </c>
      <c r="F18" s="330" t="s">
        <v>54</v>
      </c>
      <c r="G18" s="523"/>
      <c r="H18" s="328" t="s">
        <v>198</v>
      </c>
      <c r="I18" s="93">
        <f t="shared" si="0"/>
        <v>395.2</v>
      </c>
      <c r="J18" s="33"/>
      <c r="K18" s="33"/>
      <c r="L18" s="34">
        <v>395.2</v>
      </c>
      <c r="M18" s="160">
        <f t="shared" si="1"/>
        <v>604.79999999999995</v>
      </c>
      <c r="N18" s="33"/>
      <c r="O18" s="33"/>
      <c r="P18" s="36">
        <v>604.79999999999995</v>
      </c>
      <c r="Q18" s="160"/>
      <c r="R18" s="33"/>
      <c r="S18" s="33"/>
      <c r="T18" s="34"/>
      <c r="U18" s="160"/>
      <c r="V18" s="33"/>
      <c r="W18" s="33"/>
      <c r="X18" s="36"/>
      <c r="Z18" s="310"/>
      <c r="AA18" s="310"/>
      <c r="AB18" s="310"/>
      <c r="AC18" s="310"/>
    </row>
    <row r="19" spans="1:29" ht="12" customHeight="1" x14ac:dyDescent="0.2">
      <c r="A19" s="711"/>
      <c r="B19" s="720"/>
      <c r="C19" s="690"/>
      <c r="D19" s="692"/>
      <c r="E19" s="633"/>
      <c r="F19" s="330" t="s">
        <v>54</v>
      </c>
      <c r="G19" s="523"/>
      <c r="H19" s="328" t="s">
        <v>412</v>
      </c>
      <c r="I19" s="93">
        <f t="shared" ref="I19:I31" si="4">SUM(J19+L19)</f>
        <v>0</v>
      </c>
      <c r="J19" s="33"/>
      <c r="K19" s="33"/>
      <c r="L19" s="34"/>
      <c r="M19" s="160">
        <f t="shared" si="1"/>
        <v>0</v>
      </c>
      <c r="N19" s="33"/>
      <c r="O19" s="33"/>
      <c r="P19" s="36"/>
      <c r="Q19" s="160">
        <f>SUM(R19+T19)</f>
        <v>0</v>
      </c>
      <c r="R19" s="33"/>
      <c r="S19" s="33"/>
      <c r="T19" s="34"/>
      <c r="U19" s="160">
        <f>SUM(V19+X19)</f>
        <v>0</v>
      </c>
      <c r="V19" s="33"/>
      <c r="W19" s="33"/>
      <c r="X19" s="36"/>
      <c r="Z19" s="310"/>
      <c r="AA19" s="310"/>
      <c r="AB19" s="310"/>
      <c r="AC19" s="310"/>
    </row>
    <row r="20" spans="1:29" ht="12" customHeight="1" x14ac:dyDescent="0.2">
      <c r="A20" s="711"/>
      <c r="B20" s="720"/>
      <c r="C20" s="690"/>
      <c r="D20" s="692"/>
      <c r="E20" s="633"/>
      <c r="F20" s="330" t="s">
        <v>54</v>
      </c>
      <c r="G20" s="523"/>
      <c r="H20" s="328" t="s">
        <v>413</v>
      </c>
      <c r="I20" s="93">
        <f t="shared" si="4"/>
        <v>0</v>
      </c>
      <c r="J20" s="33"/>
      <c r="K20" s="33"/>
      <c r="L20" s="34"/>
      <c r="M20" s="160">
        <f>SUM(N20+P20)</f>
        <v>30.7</v>
      </c>
      <c r="N20" s="33">
        <v>30.7</v>
      </c>
      <c r="O20" s="33">
        <v>23.5</v>
      </c>
      <c r="P20" s="36"/>
      <c r="Q20" s="160">
        <f>SUM(R20+T20)</f>
        <v>33</v>
      </c>
      <c r="R20" s="33">
        <v>33</v>
      </c>
      <c r="S20" s="33">
        <v>25.2</v>
      </c>
      <c r="T20" s="34"/>
      <c r="U20" s="160">
        <f>SUM(V20+X20)</f>
        <v>33</v>
      </c>
      <c r="V20" s="33">
        <v>33</v>
      </c>
      <c r="W20" s="33">
        <v>25.2</v>
      </c>
      <c r="X20" s="36"/>
      <c r="Z20" s="310"/>
      <c r="AA20" s="310"/>
      <c r="AB20" s="310"/>
      <c r="AC20" s="310"/>
    </row>
    <row r="21" spans="1:29" ht="12" customHeight="1" x14ac:dyDescent="0.2">
      <c r="A21" s="711"/>
      <c r="B21" s="720"/>
      <c r="C21" s="690"/>
      <c r="D21" s="692"/>
      <c r="E21" s="633"/>
      <c r="F21" s="330" t="s">
        <v>54</v>
      </c>
      <c r="G21" s="523"/>
      <c r="H21" s="435" t="s">
        <v>28</v>
      </c>
      <c r="I21" s="93"/>
      <c r="J21" s="33"/>
      <c r="K21" s="33"/>
      <c r="L21" s="34"/>
      <c r="M21" s="160">
        <f>P21+N21</f>
        <v>167.7</v>
      </c>
      <c r="N21" s="33"/>
      <c r="O21" s="33"/>
      <c r="P21" s="36">
        <v>167.7</v>
      </c>
      <c r="Q21" s="160"/>
      <c r="R21" s="33"/>
      <c r="S21" s="33"/>
      <c r="T21" s="34"/>
      <c r="U21" s="160"/>
      <c r="V21" s="33"/>
      <c r="W21" s="33"/>
      <c r="X21" s="36"/>
      <c r="Z21" s="310"/>
      <c r="AA21" s="310"/>
      <c r="AB21" s="310"/>
      <c r="AC21" s="310"/>
    </row>
    <row r="22" spans="1:29" s="5" customFormat="1" x14ac:dyDescent="0.2">
      <c r="A22" s="711"/>
      <c r="B22" s="720"/>
      <c r="C22" s="690"/>
      <c r="D22" s="692"/>
      <c r="E22" s="633"/>
      <c r="F22" s="331" t="s">
        <v>54</v>
      </c>
      <c r="G22" s="523"/>
      <c r="H22" s="328" t="s">
        <v>57</v>
      </c>
      <c r="I22" s="93">
        <f t="shared" si="4"/>
        <v>1.1000000000000001</v>
      </c>
      <c r="J22" s="33">
        <v>1.1000000000000001</v>
      </c>
      <c r="K22" s="33"/>
      <c r="L22" s="34"/>
      <c r="M22" s="160">
        <f t="shared" si="1"/>
        <v>1.8</v>
      </c>
      <c r="N22" s="33">
        <v>1.8</v>
      </c>
      <c r="O22" s="33"/>
      <c r="P22" s="36"/>
      <c r="Q22" s="160">
        <f t="shared" si="2"/>
        <v>0.6</v>
      </c>
      <c r="R22" s="33">
        <v>0.6</v>
      </c>
      <c r="S22" s="33"/>
      <c r="T22" s="34"/>
      <c r="U22" s="160">
        <f t="shared" si="3"/>
        <v>0.6</v>
      </c>
      <c r="V22" s="33">
        <v>0.6</v>
      </c>
      <c r="W22" s="33"/>
      <c r="X22" s="36"/>
      <c r="Z22" s="310"/>
      <c r="AA22" s="310"/>
      <c r="AB22" s="310"/>
      <c r="AC22" s="310"/>
    </row>
    <row r="23" spans="1:29" x14ac:dyDescent="0.2">
      <c r="A23" s="711"/>
      <c r="B23" s="720"/>
      <c r="C23" s="690"/>
      <c r="D23" s="692"/>
      <c r="E23" s="633"/>
      <c r="F23" s="331" t="s">
        <v>349</v>
      </c>
      <c r="G23" s="523"/>
      <c r="H23" s="328" t="s">
        <v>28</v>
      </c>
      <c r="I23" s="93">
        <f t="shared" si="4"/>
        <v>34.200000000000003</v>
      </c>
      <c r="J23" s="33">
        <v>34.200000000000003</v>
      </c>
      <c r="K23" s="33"/>
      <c r="L23" s="34"/>
      <c r="M23" s="160">
        <f t="shared" si="1"/>
        <v>40</v>
      </c>
      <c r="N23" s="33">
        <v>40</v>
      </c>
      <c r="O23" s="33"/>
      <c r="P23" s="36"/>
      <c r="Q23" s="160">
        <f t="shared" si="2"/>
        <v>40</v>
      </c>
      <c r="R23" s="33">
        <v>40</v>
      </c>
      <c r="S23" s="33"/>
      <c r="T23" s="34"/>
      <c r="U23" s="160">
        <f t="shared" si="3"/>
        <v>40</v>
      </c>
      <c r="V23" s="33">
        <v>40</v>
      </c>
      <c r="W23" s="33"/>
      <c r="X23" s="36"/>
      <c r="Z23" s="310"/>
      <c r="AA23" s="310"/>
      <c r="AB23" s="310"/>
      <c r="AC23" s="310"/>
    </row>
    <row r="24" spans="1:29" x14ac:dyDescent="0.2">
      <c r="A24" s="711"/>
      <c r="B24" s="720"/>
      <c r="C24" s="690"/>
      <c r="D24" s="692"/>
      <c r="E24" s="633"/>
      <c r="F24" s="331" t="s">
        <v>350</v>
      </c>
      <c r="G24" s="523"/>
      <c r="H24" s="328" t="s">
        <v>28</v>
      </c>
      <c r="I24" s="93">
        <f t="shared" si="4"/>
        <v>10.3</v>
      </c>
      <c r="J24" s="33">
        <v>10.3</v>
      </c>
      <c r="K24" s="33"/>
      <c r="L24" s="34"/>
      <c r="M24" s="160">
        <f t="shared" si="1"/>
        <v>14.5</v>
      </c>
      <c r="N24" s="33">
        <v>14.5</v>
      </c>
      <c r="O24" s="33"/>
      <c r="P24" s="36"/>
      <c r="Q24" s="160">
        <f t="shared" si="2"/>
        <v>14.5</v>
      </c>
      <c r="R24" s="33">
        <v>14.5</v>
      </c>
      <c r="S24" s="33"/>
      <c r="T24" s="34"/>
      <c r="U24" s="160">
        <f t="shared" si="3"/>
        <v>14.5</v>
      </c>
      <c r="V24" s="33">
        <v>14.5</v>
      </c>
      <c r="W24" s="33"/>
      <c r="X24" s="36"/>
      <c r="Z24" s="310"/>
      <c r="AA24" s="310"/>
      <c r="AB24" s="310"/>
      <c r="AC24" s="310"/>
    </row>
    <row r="25" spans="1:29" ht="11.25" customHeight="1" x14ac:dyDescent="0.2">
      <c r="A25" s="711"/>
      <c r="B25" s="720"/>
      <c r="C25" s="690"/>
      <c r="D25" s="692"/>
      <c r="E25" s="633"/>
      <c r="F25" s="331" t="s">
        <v>351</v>
      </c>
      <c r="G25" s="523"/>
      <c r="H25" s="328" t="s">
        <v>28</v>
      </c>
      <c r="I25" s="93">
        <f t="shared" si="4"/>
        <v>440.2</v>
      </c>
      <c r="J25" s="33">
        <v>440.2</v>
      </c>
      <c r="K25" s="33">
        <v>336.4</v>
      </c>
      <c r="L25" s="34"/>
      <c r="M25" s="160">
        <f t="shared" si="1"/>
        <v>464.2</v>
      </c>
      <c r="N25" s="33">
        <v>464.2</v>
      </c>
      <c r="O25" s="33">
        <v>354.3</v>
      </c>
      <c r="P25" s="36"/>
      <c r="Q25" s="160">
        <f t="shared" si="2"/>
        <v>509.2</v>
      </c>
      <c r="R25" s="33">
        <v>509.2</v>
      </c>
      <c r="S25" s="33">
        <v>388.7</v>
      </c>
      <c r="T25" s="34"/>
      <c r="U25" s="160">
        <f t="shared" si="3"/>
        <v>509.2</v>
      </c>
      <c r="V25" s="33">
        <v>509.2</v>
      </c>
      <c r="W25" s="33">
        <v>388.7</v>
      </c>
      <c r="X25" s="36"/>
      <c r="Z25" s="310"/>
      <c r="AA25" s="310"/>
      <c r="AB25" s="310"/>
      <c r="AC25" s="310"/>
    </row>
    <row r="26" spans="1:29" x14ac:dyDescent="0.2">
      <c r="A26" s="711"/>
      <c r="B26" s="720"/>
      <c r="C26" s="690"/>
      <c r="D26" s="692"/>
      <c r="E26" s="633"/>
      <c r="F26" s="331" t="s">
        <v>351</v>
      </c>
      <c r="G26" s="523"/>
      <c r="H26" s="328" t="s">
        <v>57</v>
      </c>
      <c r="I26" s="93">
        <f t="shared" si="4"/>
        <v>0.1</v>
      </c>
      <c r="J26" s="33">
        <v>0.1</v>
      </c>
      <c r="K26" s="33"/>
      <c r="L26" s="34"/>
      <c r="M26" s="160">
        <f t="shared" si="1"/>
        <v>0.2</v>
      </c>
      <c r="N26" s="33">
        <v>0.2</v>
      </c>
      <c r="O26" s="33"/>
      <c r="P26" s="36"/>
      <c r="Q26" s="160">
        <f t="shared" si="2"/>
        <v>0.2</v>
      </c>
      <c r="R26" s="33">
        <v>0.2</v>
      </c>
      <c r="S26" s="33"/>
      <c r="T26" s="34"/>
      <c r="U26" s="160">
        <f t="shared" si="3"/>
        <v>0.2</v>
      </c>
      <c r="V26" s="33">
        <v>0.2</v>
      </c>
      <c r="W26" s="33"/>
      <c r="X26" s="36"/>
      <c r="Z26" s="310"/>
      <c r="AA26" s="310"/>
      <c r="AB26" s="310"/>
      <c r="AC26" s="310"/>
    </row>
    <row r="27" spans="1:29" x14ac:dyDescent="0.2">
      <c r="A27" s="711"/>
      <c r="B27" s="720"/>
      <c r="C27" s="690"/>
      <c r="D27" s="692"/>
      <c r="E27" s="633"/>
      <c r="F27" s="331" t="s">
        <v>352</v>
      </c>
      <c r="G27" s="523"/>
      <c r="H27" s="328" t="s">
        <v>28</v>
      </c>
      <c r="I27" s="93">
        <f t="shared" si="4"/>
        <v>64.099999999999994</v>
      </c>
      <c r="J27" s="33">
        <v>64.099999999999994</v>
      </c>
      <c r="K27" s="33">
        <v>49.1</v>
      </c>
      <c r="L27" s="34"/>
      <c r="M27" s="160">
        <f t="shared" si="1"/>
        <v>80.2</v>
      </c>
      <c r="N27" s="33">
        <v>80.2</v>
      </c>
      <c r="O27" s="33">
        <v>61.2</v>
      </c>
      <c r="P27" s="36"/>
      <c r="Q27" s="160">
        <f t="shared" si="2"/>
        <v>86.7</v>
      </c>
      <c r="R27" s="33">
        <v>86.7</v>
      </c>
      <c r="S27" s="33">
        <v>66.2</v>
      </c>
      <c r="T27" s="34"/>
      <c r="U27" s="160">
        <f t="shared" si="3"/>
        <v>86.7</v>
      </c>
      <c r="V27" s="33">
        <v>86.7</v>
      </c>
      <c r="W27" s="33">
        <v>66.2</v>
      </c>
      <c r="X27" s="36"/>
      <c r="Z27" s="310"/>
      <c r="AA27" s="310"/>
      <c r="AB27" s="310"/>
      <c r="AC27" s="310"/>
    </row>
    <row r="28" spans="1:29" x14ac:dyDescent="0.2">
      <c r="A28" s="711"/>
      <c r="B28" s="720"/>
      <c r="C28" s="690"/>
      <c r="D28" s="692"/>
      <c r="E28" s="633"/>
      <c r="F28" s="331" t="s">
        <v>246</v>
      </c>
      <c r="G28" s="523"/>
      <c r="H28" s="328" t="s">
        <v>28</v>
      </c>
      <c r="I28" s="93">
        <f t="shared" si="4"/>
        <v>11.7</v>
      </c>
      <c r="J28" s="33">
        <v>11.7</v>
      </c>
      <c r="K28" s="33">
        <v>8.9</v>
      </c>
      <c r="L28" s="34"/>
      <c r="M28" s="160">
        <f t="shared" si="1"/>
        <v>11.4</v>
      </c>
      <c r="N28" s="33">
        <v>11.4</v>
      </c>
      <c r="O28" s="33">
        <v>8.6999999999999993</v>
      </c>
      <c r="P28" s="36"/>
      <c r="Q28" s="160">
        <f t="shared" si="2"/>
        <v>11.4</v>
      </c>
      <c r="R28" s="33">
        <v>11.4</v>
      </c>
      <c r="S28" s="33">
        <v>8.6999999999999993</v>
      </c>
      <c r="T28" s="34"/>
      <c r="U28" s="160">
        <f t="shared" si="3"/>
        <v>11.4</v>
      </c>
      <c r="V28" s="33">
        <v>11.4</v>
      </c>
      <c r="W28" s="33">
        <v>8.6999999999999993</v>
      </c>
      <c r="X28" s="36"/>
      <c r="Z28" s="310"/>
      <c r="AA28" s="310"/>
      <c r="AB28" s="310"/>
      <c r="AC28" s="310"/>
    </row>
    <row r="29" spans="1:29" x14ac:dyDescent="0.2">
      <c r="A29" s="711"/>
      <c r="B29" s="720"/>
      <c r="C29" s="690"/>
      <c r="D29" s="692"/>
      <c r="E29" s="633"/>
      <c r="F29" s="331" t="s">
        <v>247</v>
      </c>
      <c r="G29" s="523"/>
      <c r="H29" s="328" t="s">
        <v>28</v>
      </c>
      <c r="I29" s="93">
        <f t="shared" si="4"/>
        <v>28.8</v>
      </c>
      <c r="J29" s="33">
        <v>28.8</v>
      </c>
      <c r="K29" s="33">
        <v>22</v>
      </c>
      <c r="L29" s="34"/>
      <c r="M29" s="160">
        <f t="shared" si="1"/>
        <v>31.3</v>
      </c>
      <c r="N29" s="33">
        <v>31.3</v>
      </c>
      <c r="O29" s="33">
        <v>23.9</v>
      </c>
      <c r="P29" s="36"/>
      <c r="Q29" s="160">
        <f t="shared" si="2"/>
        <v>31.3</v>
      </c>
      <c r="R29" s="33">
        <v>31.3</v>
      </c>
      <c r="S29" s="33">
        <v>23.9</v>
      </c>
      <c r="T29" s="34"/>
      <c r="U29" s="160">
        <f t="shared" si="3"/>
        <v>31.3</v>
      </c>
      <c r="V29" s="33">
        <v>31.3</v>
      </c>
      <c r="W29" s="33">
        <v>23.9</v>
      </c>
      <c r="X29" s="36"/>
      <c r="Z29" s="310"/>
      <c r="AA29" s="310"/>
      <c r="AB29" s="310"/>
      <c r="AC29" s="310"/>
    </row>
    <row r="30" spans="1:29" x14ac:dyDescent="0.2">
      <c r="A30" s="711"/>
      <c r="B30" s="720"/>
      <c r="C30" s="690"/>
      <c r="D30" s="692"/>
      <c r="E30" s="633"/>
      <c r="F30" s="331" t="s">
        <v>248</v>
      </c>
      <c r="G30" s="523"/>
      <c r="H30" s="328" t="s">
        <v>28</v>
      </c>
      <c r="I30" s="93">
        <f t="shared" si="4"/>
        <v>84.3</v>
      </c>
      <c r="J30" s="33">
        <v>84.3</v>
      </c>
      <c r="K30" s="33">
        <v>64.400000000000006</v>
      </c>
      <c r="L30" s="34"/>
      <c r="M30" s="160">
        <f t="shared" si="1"/>
        <v>80.2</v>
      </c>
      <c r="N30" s="33">
        <v>80.2</v>
      </c>
      <c r="O30" s="33">
        <v>61.2</v>
      </c>
      <c r="P30" s="36"/>
      <c r="Q30" s="160">
        <f t="shared" si="2"/>
        <v>87.7</v>
      </c>
      <c r="R30" s="33">
        <v>87.7</v>
      </c>
      <c r="S30" s="33">
        <v>66.900000000000006</v>
      </c>
      <c r="T30" s="34"/>
      <c r="U30" s="160">
        <f t="shared" si="3"/>
        <v>87.7</v>
      </c>
      <c r="V30" s="33">
        <v>87.7</v>
      </c>
      <c r="W30" s="33">
        <v>66.900000000000006</v>
      </c>
      <c r="X30" s="36"/>
      <c r="Z30" s="310"/>
      <c r="AA30" s="310"/>
      <c r="AB30" s="310"/>
      <c r="AC30" s="310"/>
    </row>
    <row r="31" spans="1:29" x14ac:dyDescent="0.2">
      <c r="A31" s="711"/>
      <c r="B31" s="720"/>
      <c r="C31" s="690"/>
      <c r="D31" s="692"/>
      <c r="E31" s="634"/>
      <c r="F31" s="332" t="s">
        <v>249</v>
      </c>
      <c r="G31" s="506"/>
      <c r="H31" s="333" t="s">
        <v>28</v>
      </c>
      <c r="I31" s="93">
        <f t="shared" si="4"/>
        <v>134.30000000000001</v>
      </c>
      <c r="J31" s="33">
        <v>134.30000000000001</v>
      </c>
      <c r="K31" s="33">
        <v>102.6</v>
      </c>
      <c r="L31" s="34"/>
      <c r="M31" s="160">
        <f t="shared" si="1"/>
        <v>119.2</v>
      </c>
      <c r="N31" s="33">
        <v>119.2</v>
      </c>
      <c r="O31" s="33">
        <v>91</v>
      </c>
      <c r="P31" s="36"/>
      <c r="Q31" s="160">
        <f t="shared" si="2"/>
        <v>119.2</v>
      </c>
      <c r="R31" s="33">
        <v>119.2</v>
      </c>
      <c r="S31" s="33">
        <v>91</v>
      </c>
      <c r="T31" s="34"/>
      <c r="U31" s="160">
        <f t="shared" si="3"/>
        <v>119.2</v>
      </c>
      <c r="V31" s="33">
        <v>119.2</v>
      </c>
      <c r="W31" s="33">
        <v>91</v>
      </c>
      <c r="X31" s="36"/>
      <c r="Z31" s="310"/>
      <c r="AA31" s="310"/>
      <c r="AB31" s="310"/>
      <c r="AC31" s="310"/>
    </row>
    <row r="32" spans="1:29" ht="12" thickBot="1" x14ac:dyDescent="0.25">
      <c r="A32" s="711"/>
      <c r="B32" s="720"/>
      <c r="C32" s="690"/>
      <c r="D32" s="692"/>
      <c r="E32" s="426">
        <v>16</v>
      </c>
      <c r="F32" s="400" t="s">
        <v>436</v>
      </c>
      <c r="G32" s="430"/>
      <c r="H32" s="427" t="s">
        <v>28</v>
      </c>
      <c r="I32" s="270"/>
      <c r="J32" s="41"/>
      <c r="K32" s="41"/>
      <c r="L32" s="42"/>
      <c r="M32" s="265">
        <v>18</v>
      </c>
      <c r="N32" s="49">
        <v>18</v>
      </c>
      <c r="O32" s="49"/>
      <c r="P32" s="50"/>
      <c r="Q32" s="143"/>
      <c r="R32" s="41"/>
      <c r="S32" s="41"/>
      <c r="T32" s="42"/>
      <c r="U32" s="143"/>
      <c r="V32" s="41"/>
      <c r="W32" s="41"/>
      <c r="X32" s="44"/>
      <c r="Z32" s="310"/>
      <c r="AA32" s="310"/>
      <c r="AB32" s="310"/>
      <c r="AC32" s="310"/>
    </row>
    <row r="33" spans="1:29" s="4" customFormat="1" ht="18" customHeight="1" thickBot="1" x14ac:dyDescent="0.25">
      <c r="A33" s="712"/>
      <c r="B33" s="721"/>
      <c r="C33" s="691"/>
      <c r="D33" s="693"/>
      <c r="E33" s="431"/>
      <c r="F33" s="476" t="s">
        <v>9</v>
      </c>
      <c r="G33" s="640"/>
      <c r="H33" s="477"/>
      <c r="I33" s="95">
        <f>SUM(J33+L33)</f>
        <v>2636.2999999999997</v>
      </c>
      <c r="J33" s="245">
        <f>SUM(J14:J32)</f>
        <v>2161.8999999999996</v>
      </c>
      <c r="K33" s="245">
        <f>SUM(K14:K31)</f>
        <v>1406</v>
      </c>
      <c r="L33" s="245">
        <f>SUM(L14:L31)</f>
        <v>474.4</v>
      </c>
      <c r="M33" s="95">
        <f>SUM(N33+P33)</f>
        <v>3017.2000000000007</v>
      </c>
      <c r="N33" s="245">
        <f>SUM(N14:N32)</f>
        <v>2181.0000000000005</v>
      </c>
      <c r="O33" s="245">
        <f>SUM(O14:O32)</f>
        <v>1374.3000000000002</v>
      </c>
      <c r="P33" s="246">
        <f>SUM(P14:P32)</f>
        <v>836.2</v>
      </c>
      <c r="Q33" s="95">
        <f>SUM(R33+T33)</f>
        <v>2461.2999999999997</v>
      </c>
      <c r="R33" s="245">
        <f>SUM(R14:R31)</f>
        <v>2361.2999999999997</v>
      </c>
      <c r="S33" s="245">
        <f>SUM(S14:S31)</f>
        <v>1511.2000000000003</v>
      </c>
      <c r="T33" s="247">
        <f>SUM(T14:T31)</f>
        <v>100</v>
      </c>
      <c r="U33" s="95">
        <f t="shared" ref="U33:U53" si="5">SUM(V33+X33)</f>
        <v>2461.2999999999997</v>
      </c>
      <c r="V33" s="245">
        <f>SUM(V14:V31)</f>
        <v>2361.2999999999997</v>
      </c>
      <c r="W33" s="245">
        <f>SUM(W14:W31)</f>
        <v>1511.2000000000003</v>
      </c>
      <c r="X33" s="247">
        <f>SUM(X14:X31)</f>
        <v>100</v>
      </c>
      <c r="Z33" s="310"/>
      <c r="AA33" s="310"/>
      <c r="AB33" s="310"/>
      <c r="AC33" s="310"/>
    </row>
    <row r="34" spans="1:29" ht="13.5" customHeight="1" x14ac:dyDescent="0.2">
      <c r="A34" s="711">
        <v>1</v>
      </c>
      <c r="B34" s="720">
        <v>1</v>
      </c>
      <c r="C34" s="690">
        <v>3</v>
      </c>
      <c r="D34" s="692" t="s">
        <v>50</v>
      </c>
      <c r="E34" s="725">
        <v>6</v>
      </c>
      <c r="F34" s="727" t="s">
        <v>245</v>
      </c>
      <c r="G34" s="729" t="s">
        <v>294</v>
      </c>
      <c r="H34" s="422" t="s">
        <v>28</v>
      </c>
      <c r="I34" s="312">
        <f t="shared" ref="I34:I89" si="6">SUM(J34+L34)</f>
        <v>67.7</v>
      </c>
      <c r="J34" s="313">
        <v>67.7</v>
      </c>
      <c r="K34" s="313">
        <v>50.6</v>
      </c>
      <c r="L34" s="148"/>
      <c r="M34" s="312">
        <f t="shared" ref="M34:M60" si="7">SUM(N34+P34)</f>
        <v>79.3</v>
      </c>
      <c r="N34" s="313">
        <v>79.3</v>
      </c>
      <c r="O34" s="313">
        <v>56.7</v>
      </c>
      <c r="P34" s="148"/>
      <c r="Q34" s="312">
        <f t="shared" si="2"/>
        <v>70.7</v>
      </c>
      <c r="R34" s="313">
        <v>70.7</v>
      </c>
      <c r="S34" s="313">
        <v>52.5</v>
      </c>
      <c r="T34" s="314"/>
      <c r="U34" s="312">
        <f t="shared" si="5"/>
        <v>70.7</v>
      </c>
      <c r="V34" s="313">
        <v>70.7</v>
      </c>
      <c r="W34" s="313">
        <v>52.5</v>
      </c>
      <c r="X34" s="315"/>
      <c r="Z34" s="310"/>
      <c r="AA34" s="310"/>
      <c r="AB34" s="310"/>
      <c r="AC34" s="310"/>
    </row>
    <row r="35" spans="1:29" ht="13.5" customHeight="1" x14ac:dyDescent="0.2">
      <c r="A35" s="711"/>
      <c r="B35" s="720"/>
      <c r="C35" s="690"/>
      <c r="D35" s="692"/>
      <c r="E35" s="725"/>
      <c r="F35" s="728"/>
      <c r="G35" s="507"/>
      <c r="H35" s="423" t="s">
        <v>28</v>
      </c>
      <c r="I35" s="93">
        <f t="shared" si="6"/>
        <v>0.8</v>
      </c>
      <c r="J35" s="33">
        <v>0.8</v>
      </c>
      <c r="K35" s="33">
        <v>0.6</v>
      </c>
      <c r="L35" s="36"/>
      <c r="M35" s="93">
        <f t="shared" si="7"/>
        <v>0.9</v>
      </c>
      <c r="N35" s="33">
        <v>0.9</v>
      </c>
      <c r="O35" s="33">
        <v>0.7</v>
      </c>
      <c r="P35" s="36"/>
      <c r="Q35" s="93">
        <f t="shared" si="2"/>
        <v>3.9</v>
      </c>
      <c r="R35" s="33">
        <v>3.9</v>
      </c>
      <c r="S35" s="33">
        <v>3</v>
      </c>
      <c r="T35" s="39"/>
      <c r="U35" s="93">
        <f t="shared" si="5"/>
        <v>3.9</v>
      </c>
      <c r="V35" s="33">
        <v>3.9</v>
      </c>
      <c r="W35" s="33">
        <v>3</v>
      </c>
      <c r="X35" s="36"/>
      <c r="Z35" s="310"/>
      <c r="AA35" s="310"/>
      <c r="AB35" s="310"/>
      <c r="AC35" s="310"/>
    </row>
    <row r="36" spans="1:29" ht="13.5" customHeight="1" thickBot="1" x14ac:dyDescent="0.25">
      <c r="A36" s="711"/>
      <c r="B36" s="720"/>
      <c r="C36" s="690"/>
      <c r="D36" s="692"/>
      <c r="E36" s="725"/>
      <c r="F36" s="728"/>
      <c r="G36" s="507"/>
      <c r="H36" s="436" t="s">
        <v>413</v>
      </c>
      <c r="I36" s="144"/>
      <c r="J36" s="20"/>
      <c r="K36" s="20"/>
      <c r="L36" s="60"/>
      <c r="M36" s="144">
        <f t="shared" si="7"/>
        <v>2.2999999999999998</v>
      </c>
      <c r="N36" s="20">
        <v>2.2999999999999998</v>
      </c>
      <c r="O36" s="20">
        <v>1.7</v>
      </c>
      <c r="P36" s="60"/>
      <c r="Q36" s="144"/>
      <c r="R36" s="20"/>
      <c r="S36" s="20"/>
      <c r="T36" s="59"/>
      <c r="U36" s="144"/>
      <c r="V36" s="20"/>
      <c r="W36" s="20"/>
      <c r="X36" s="60"/>
      <c r="Z36" s="310"/>
      <c r="AA36" s="310"/>
      <c r="AB36" s="310"/>
      <c r="AC36" s="310"/>
    </row>
    <row r="37" spans="1:29" s="4" customFormat="1" ht="18" customHeight="1" thickBot="1" x14ac:dyDescent="0.25">
      <c r="A37" s="712"/>
      <c r="B37" s="721"/>
      <c r="C37" s="691"/>
      <c r="D37" s="693"/>
      <c r="E37" s="726"/>
      <c r="F37" s="639" t="s">
        <v>9</v>
      </c>
      <c r="G37" s="640"/>
      <c r="H37" s="641"/>
      <c r="I37" s="439">
        <f t="shared" si="6"/>
        <v>68.5</v>
      </c>
      <c r="J37" s="440">
        <f>SUM(J34,J35,J36)</f>
        <v>68.5</v>
      </c>
      <c r="K37" s="440">
        <f>SUM(K34,K35,K36)</f>
        <v>51.2</v>
      </c>
      <c r="L37" s="441">
        <f>SUM(L34,L35)</f>
        <v>0</v>
      </c>
      <c r="M37" s="277">
        <f t="shared" si="7"/>
        <v>82.5</v>
      </c>
      <c r="N37" s="278">
        <f>SUM(N34,N35,N36)</f>
        <v>82.5</v>
      </c>
      <c r="O37" s="278">
        <f>SUM(O34,O35,O36)</f>
        <v>59.100000000000009</v>
      </c>
      <c r="P37" s="316">
        <f>SUM(P34,P35)</f>
        <v>0</v>
      </c>
      <c r="Q37" s="277">
        <f>SUM(R37+T37)</f>
        <v>74.600000000000009</v>
      </c>
      <c r="R37" s="278">
        <f>SUM(R34,R35,R36)</f>
        <v>74.600000000000009</v>
      </c>
      <c r="S37" s="278">
        <f>SUM(S34,S35,S36)</f>
        <v>55.5</v>
      </c>
      <c r="T37" s="316">
        <f>SUM(T34,T35)</f>
        <v>0</v>
      </c>
      <c r="U37" s="277">
        <f t="shared" si="5"/>
        <v>74.600000000000009</v>
      </c>
      <c r="V37" s="278">
        <f>SUM(V34,V35,V36)</f>
        <v>74.600000000000009</v>
      </c>
      <c r="W37" s="278">
        <f>SUM(W34,W35,W36)</f>
        <v>55.5</v>
      </c>
      <c r="X37" s="316">
        <f>SUM(X34,X35)</f>
        <v>0</v>
      </c>
      <c r="Z37" s="310"/>
      <c r="AA37" s="310"/>
      <c r="AB37" s="310"/>
      <c r="AC37" s="310"/>
    </row>
    <row r="38" spans="1:29" s="4" customFormat="1" ht="13.5" customHeight="1" x14ac:dyDescent="0.2">
      <c r="A38" s="711">
        <v>1</v>
      </c>
      <c r="B38" s="720">
        <v>1</v>
      </c>
      <c r="C38" s="690">
        <v>4</v>
      </c>
      <c r="D38" s="692" t="s">
        <v>65</v>
      </c>
      <c r="E38" s="631">
        <v>25</v>
      </c>
      <c r="F38" s="634" t="s">
        <v>54</v>
      </c>
      <c r="G38" s="634" t="s">
        <v>79</v>
      </c>
      <c r="H38" s="437" t="s">
        <v>28</v>
      </c>
      <c r="I38" s="264">
        <f t="shared" si="6"/>
        <v>68.7</v>
      </c>
      <c r="J38" s="45">
        <v>53.7</v>
      </c>
      <c r="K38" s="45">
        <v>33.4</v>
      </c>
      <c r="L38" s="432">
        <v>15</v>
      </c>
      <c r="M38" s="264">
        <f t="shared" si="7"/>
        <v>52.9</v>
      </c>
      <c r="N38" s="45">
        <v>52.9</v>
      </c>
      <c r="O38" s="45">
        <v>31</v>
      </c>
      <c r="P38" s="46"/>
      <c r="Q38" s="264">
        <f t="shared" si="2"/>
        <v>57</v>
      </c>
      <c r="R38" s="45">
        <v>57</v>
      </c>
      <c r="S38" s="45">
        <v>34.1</v>
      </c>
      <c r="T38" s="46"/>
      <c r="U38" s="264">
        <f t="shared" si="5"/>
        <v>57</v>
      </c>
      <c r="V38" s="45">
        <v>57</v>
      </c>
      <c r="W38" s="45">
        <v>34.1</v>
      </c>
      <c r="X38" s="47"/>
      <c r="Z38" s="310"/>
      <c r="AA38" s="310"/>
      <c r="AB38" s="310"/>
      <c r="AC38" s="310"/>
    </row>
    <row r="39" spans="1:29" s="4" customFormat="1" ht="13.5" customHeight="1" x14ac:dyDescent="0.2">
      <c r="A39" s="711"/>
      <c r="B39" s="720"/>
      <c r="C39" s="690"/>
      <c r="D39" s="692"/>
      <c r="E39" s="631"/>
      <c r="F39" s="522"/>
      <c r="G39" s="522"/>
      <c r="H39" s="438" t="s">
        <v>57</v>
      </c>
      <c r="I39" s="93">
        <f>SUM(J39+L39)</f>
        <v>0</v>
      </c>
      <c r="J39" s="33"/>
      <c r="K39" s="33"/>
      <c r="L39" s="36"/>
      <c r="M39" s="93">
        <f>SUM(N39+P39)</f>
        <v>0.6</v>
      </c>
      <c r="N39" s="33">
        <v>0.6</v>
      </c>
      <c r="O39" s="33"/>
      <c r="P39" s="34"/>
      <c r="Q39" s="93">
        <f>SUM(R39+T39)</f>
        <v>0.6</v>
      </c>
      <c r="R39" s="33">
        <v>0.6</v>
      </c>
      <c r="S39" s="33"/>
      <c r="T39" s="34"/>
      <c r="U39" s="93">
        <f>SUM(V39+X39)</f>
        <v>0.6</v>
      </c>
      <c r="V39" s="33">
        <v>0.6</v>
      </c>
      <c r="W39" s="33"/>
      <c r="X39" s="36"/>
      <c r="Z39" s="310"/>
      <c r="AA39" s="310"/>
      <c r="AB39" s="310"/>
      <c r="AC39" s="310"/>
    </row>
    <row r="40" spans="1:29" s="4" customFormat="1" ht="13.5" hidden="1" customHeight="1" thickBot="1" x14ac:dyDescent="0.25">
      <c r="A40" s="711"/>
      <c r="B40" s="720"/>
      <c r="C40" s="690"/>
      <c r="D40" s="692"/>
      <c r="E40" s="631"/>
      <c r="F40" s="522"/>
      <c r="G40" s="522"/>
      <c r="H40" s="438"/>
      <c r="I40" s="160">
        <f>SUM(J40+L40)</f>
        <v>0</v>
      </c>
      <c r="J40" s="37"/>
      <c r="K40" s="37"/>
      <c r="L40" s="48"/>
      <c r="M40" s="265">
        <f>SUM(N40+P40)</f>
        <v>0</v>
      </c>
      <c r="N40" s="37"/>
      <c r="O40" s="37"/>
      <c r="P40" s="38"/>
      <c r="Q40" s="265">
        <f>SUM(R40+T40)</f>
        <v>0</v>
      </c>
      <c r="R40" s="37"/>
      <c r="S40" s="37"/>
      <c r="T40" s="38"/>
      <c r="U40" s="143">
        <f>SUM(V40+X40)</f>
        <v>0</v>
      </c>
      <c r="V40" s="37"/>
      <c r="W40" s="37"/>
      <c r="X40" s="48"/>
      <c r="Z40" s="310"/>
      <c r="AA40" s="310"/>
      <c r="AB40" s="310"/>
      <c r="AC40" s="310"/>
    </row>
    <row r="41" spans="1:29" s="4" customFormat="1" ht="13.5" customHeight="1" thickBot="1" x14ac:dyDescent="0.25">
      <c r="A41" s="711"/>
      <c r="B41" s="720"/>
      <c r="C41" s="690"/>
      <c r="D41" s="692"/>
      <c r="E41" s="631"/>
      <c r="F41" s="526"/>
      <c r="G41" s="526"/>
      <c r="H41" s="434" t="s">
        <v>416</v>
      </c>
      <c r="I41" s="265"/>
      <c r="J41" s="49"/>
      <c r="K41" s="49"/>
      <c r="L41" s="50"/>
      <c r="M41" s="265">
        <v>3.4</v>
      </c>
      <c r="N41" s="41">
        <v>3.4</v>
      </c>
      <c r="O41" s="41">
        <v>2.6</v>
      </c>
      <c r="P41" s="42"/>
      <c r="Q41" s="265"/>
      <c r="R41" s="41"/>
      <c r="S41" s="41"/>
      <c r="T41" s="42"/>
      <c r="U41" s="143"/>
      <c r="V41" s="41"/>
      <c r="W41" s="41"/>
      <c r="X41" s="44"/>
      <c r="Z41" s="310"/>
      <c r="AA41" s="310"/>
      <c r="AB41" s="310"/>
      <c r="AC41" s="310"/>
    </row>
    <row r="42" spans="1:29" s="4" customFormat="1" ht="18" customHeight="1" thickBot="1" x14ac:dyDescent="0.25">
      <c r="A42" s="712"/>
      <c r="B42" s="721"/>
      <c r="C42" s="691"/>
      <c r="D42" s="693"/>
      <c r="E42" s="632"/>
      <c r="F42" s="685" t="s">
        <v>9</v>
      </c>
      <c r="G42" s="686"/>
      <c r="H42" s="641"/>
      <c r="I42" s="439">
        <f t="shared" si="6"/>
        <v>68.7</v>
      </c>
      <c r="J42" s="440">
        <f>SUM(J38:J40)</f>
        <v>53.7</v>
      </c>
      <c r="K42" s="440">
        <f>SUM(K38:K40)</f>
        <v>33.4</v>
      </c>
      <c r="L42" s="440">
        <f>SUM(L38:L40)</f>
        <v>15</v>
      </c>
      <c r="M42" s="95">
        <f t="shared" si="7"/>
        <v>56.9</v>
      </c>
      <c r="N42" s="245">
        <f>SUM(N38:N41)</f>
        <v>56.9</v>
      </c>
      <c r="O42" s="245">
        <f>SUM(O38:O41)</f>
        <v>33.6</v>
      </c>
      <c r="P42" s="246">
        <f>SUM(P38:P40)</f>
        <v>0</v>
      </c>
      <c r="Q42" s="95">
        <f t="shared" ref="Q42" si="8">SUM(R42+T42)</f>
        <v>57.6</v>
      </c>
      <c r="R42" s="245">
        <f>SUM(R38:R41)</f>
        <v>57.6</v>
      </c>
      <c r="S42" s="245">
        <f>SUM(S38:S41)</f>
        <v>34.1</v>
      </c>
      <c r="T42" s="246">
        <f>SUM(T38:T40)</f>
        <v>0</v>
      </c>
      <c r="U42" s="95">
        <f t="shared" ref="U42" si="9">SUM(V42+X42)</f>
        <v>57.6</v>
      </c>
      <c r="V42" s="245">
        <f>SUM(V38:V41)</f>
        <v>57.6</v>
      </c>
      <c r="W42" s="245">
        <f>SUM(W38:W41)</f>
        <v>34.1</v>
      </c>
      <c r="X42" s="247">
        <f>SUM(X38:X40)</f>
        <v>0</v>
      </c>
      <c r="Z42" s="310"/>
      <c r="AA42" s="310"/>
      <c r="AB42" s="310"/>
      <c r="AC42" s="310"/>
    </row>
    <row r="43" spans="1:29" s="4" customFormat="1" ht="11.25" customHeight="1" x14ac:dyDescent="0.2">
      <c r="A43" s="711">
        <v>1</v>
      </c>
      <c r="B43" s="720">
        <v>1</v>
      </c>
      <c r="C43" s="690">
        <v>5</v>
      </c>
      <c r="D43" s="692" t="s">
        <v>250</v>
      </c>
      <c r="E43" s="631">
        <v>26</v>
      </c>
      <c r="F43" s="522" t="s">
        <v>54</v>
      </c>
      <c r="G43" s="522" t="s">
        <v>80</v>
      </c>
      <c r="H43" s="442" t="s">
        <v>28</v>
      </c>
      <c r="I43" s="264">
        <f t="shared" si="6"/>
        <v>68</v>
      </c>
      <c r="J43" s="45">
        <v>54.9</v>
      </c>
      <c r="K43" s="45">
        <v>29.8</v>
      </c>
      <c r="L43" s="432">
        <v>13.1</v>
      </c>
      <c r="M43" s="160">
        <f t="shared" si="7"/>
        <v>50.3</v>
      </c>
      <c r="N43" s="33">
        <v>50.3</v>
      </c>
      <c r="O43" s="33">
        <v>25</v>
      </c>
      <c r="P43" s="34"/>
      <c r="Q43" s="160">
        <f t="shared" ref="Q43:Q53" si="10">SUM(R43+T43)</f>
        <v>53.5</v>
      </c>
      <c r="R43" s="33">
        <v>53.5</v>
      </c>
      <c r="S43" s="33">
        <v>27.5</v>
      </c>
      <c r="T43" s="34"/>
      <c r="U43" s="160">
        <f t="shared" si="5"/>
        <v>53.5</v>
      </c>
      <c r="V43" s="33">
        <v>53.5</v>
      </c>
      <c r="W43" s="33">
        <v>27.5</v>
      </c>
      <c r="X43" s="36"/>
      <c r="Z43" s="310"/>
      <c r="AA43" s="310"/>
      <c r="AB43" s="310"/>
      <c r="AC43" s="310"/>
    </row>
    <row r="44" spans="1:29" s="4" customFormat="1" ht="11.25" customHeight="1" x14ac:dyDescent="0.2">
      <c r="A44" s="711"/>
      <c r="B44" s="720"/>
      <c r="C44" s="690"/>
      <c r="D44" s="692"/>
      <c r="E44" s="631"/>
      <c r="F44" s="522"/>
      <c r="G44" s="522"/>
      <c r="H44" s="443" t="s">
        <v>57</v>
      </c>
      <c r="I44" s="93">
        <f t="shared" si="6"/>
        <v>2</v>
      </c>
      <c r="J44" s="33">
        <v>2</v>
      </c>
      <c r="K44" s="33"/>
      <c r="L44" s="36"/>
      <c r="M44" s="160">
        <f t="shared" si="7"/>
        <v>1.5</v>
      </c>
      <c r="N44" s="33">
        <v>1.5</v>
      </c>
      <c r="O44" s="33"/>
      <c r="P44" s="34"/>
      <c r="Q44" s="160">
        <f t="shared" si="10"/>
        <v>1.5</v>
      </c>
      <c r="R44" s="33">
        <v>1.5</v>
      </c>
      <c r="S44" s="33"/>
      <c r="T44" s="34"/>
      <c r="U44" s="160">
        <f t="shared" si="5"/>
        <v>1.5</v>
      </c>
      <c r="V44" s="33">
        <v>1.5</v>
      </c>
      <c r="W44" s="33"/>
      <c r="X44" s="36"/>
      <c r="Z44" s="310"/>
      <c r="AA44" s="310"/>
      <c r="AB44" s="310"/>
      <c r="AC44" s="310"/>
    </row>
    <row r="45" spans="1:29" s="4" customFormat="1" ht="11.25" hidden="1" customHeight="1" thickBot="1" x14ac:dyDescent="0.25">
      <c r="A45" s="711"/>
      <c r="B45" s="720"/>
      <c r="C45" s="690"/>
      <c r="D45" s="692"/>
      <c r="E45" s="631"/>
      <c r="F45" s="522"/>
      <c r="G45" s="522"/>
      <c r="H45" s="444"/>
      <c r="I45" s="160">
        <f>SUM(J45+L45)</f>
        <v>0</v>
      </c>
      <c r="J45" s="37"/>
      <c r="K45" s="37"/>
      <c r="L45" s="48"/>
      <c r="M45" s="265">
        <f>SUM(N45+P45)</f>
        <v>0</v>
      </c>
      <c r="N45" s="37"/>
      <c r="O45" s="37"/>
      <c r="P45" s="38"/>
      <c r="Q45" s="265">
        <f>SUM(R45+T45)</f>
        <v>0</v>
      </c>
      <c r="R45" s="37"/>
      <c r="S45" s="37"/>
      <c r="T45" s="38"/>
      <c r="U45" s="143">
        <f>SUM(V45+X45)</f>
        <v>0</v>
      </c>
      <c r="V45" s="37"/>
      <c r="W45" s="37"/>
      <c r="X45" s="48"/>
      <c r="Z45" s="310"/>
      <c r="AA45" s="310"/>
      <c r="AB45" s="310"/>
      <c r="AC45" s="310"/>
    </row>
    <row r="46" spans="1:29" s="4" customFormat="1" ht="11.25" customHeight="1" thickBot="1" x14ac:dyDescent="0.25">
      <c r="A46" s="711"/>
      <c r="B46" s="720"/>
      <c r="C46" s="690"/>
      <c r="D46" s="692"/>
      <c r="E46" s="631"/>
      <c r="F46" s="526"/>
      <c r="G46" s="526"/>
      <c r="H46" s="434" t="s">
        <v>416</v>
      </c>
      <c r="I46" s="265"/>
      <c r="J46" s="49"/>
      <c r="K46" s="49"/>
      <c r="L46" s="50"/>
      <c r="M46" s="265">
        <v>1.5</v>
      </c>
      <c r="N46" s="41">
        <v>1.5</v>
      </c>
      <c r="O46" s="41">
        <v>1.1000000000000001</v>
      </c>
      <c r="P46" s="42"/>
      <c r="Q46" s="265"/>
      <c r="R46" s="41"/>
      <c r="S46" s="41"/>
      <c r="T46" s="42"/>
      <c r="U46" s="143"/>
      <c r="V46" s="41"/>
      <c r="W46" s="41"/>
      <c r="X46" s="44"/>
      <c r="Z46" s="310"/>
      <c r="AA46" s="310"/>
      <c r="AB46" s="310"/>
      <c r="AC46" s="310"/>
    </row>
    <row r="47" spans="1:29" s="4" customFormat="1" ht="18" customHeight="1" thickBot="1" x14ac:dyDescent="0.25">
      <c r="A47" s="712"/>
      <c r="B47" s="721"/>
      <c r="C47" s="691"/>
      <c r="D47" s="693"/>
      <c r="E47" s="632"/>
      <c r="F47" s="639" t="s">
        <v>9</v>
      </c>
      <c r="G47" s="640"/>
      <c r="H47" s="641"/>
      <c r="I47" s="95">
        <f>SUM(J47+L47)</f>
        <v>70</v>
      </c>
      <c r="J47" s="245">
        <f>SUM(J43:J45)</f>
        <v>56.9</v>
      </c>
      <c r="K47" s="245">
        <f>SUM(K43:K45)</f>
        <v>29.8</v>
      </c>
      <c r="L47" s="245">
        <f>SUM(L43:L45)</f>
        <v>13.1</v>
      </c>
      <c r="M47" s="95">
        <f>SUM(N47+P47)</f>
        <v>53.3</v>
      </c>
      <c r="N47" s="245">
        <f>SUM(N43:N46)</f>
        <v>53.3</v>
      </c>
      <c r="O47" s="245">
        <f>SUM(O43:O46)</f>
        <v>26.1</v>
      </c>
      <c r="P47" s="246">
        <f>SUM(P43:P45)</f>
        <v>0</v>
      </c>
      <c r="Q47" s="95">
        <f>SUM(R47+T47)</f>
        <v>55</v>
      </c>
      <c r="R47" s="245">
        <f>SUM(R43:R46)</f>
        <v>55</v>
      </c>
      <c r="S47" s="245">
        <f>SUM(S43:S46)</f>
        <v>27.5</v>
      </c>
      <c r="T47" s="246">
        <f>SUM(T43:T45)</f>
        <v>0</v>
      </c>
      <c r="U47" s="95">
        <f>SUM(V47+X47)</f>
        <v>55</v>
      </c>
      <c r="V47" s="245">
        <f>SUM(V43:V46)</f>
        <v>55</v>
      </c>
      <c r="W47" s="245">
        <f>SUM(W43:W46)</f>
        <v>27.5</v>
      </c>
      <c r="X47" s="247">
        <f>SUM(X43:X45)</f>
        <v>0</v>
      </c>
      <c r="Z47" s="310"/>
      <c r="AA47" s="310"/>
      <c r="AB47" s="310"/>
      <c r="AC47" s="310"/>
    </row>
    <row r="48" spans="1:29" s="4" customFormat="1" ht="11.25" customHeight="1" x14ac:dyDescent="0.2">
      <c r="A48" s="711">
        <v>1</v>
      </c>
      <c r="B48" s="720">
        <v>1</v>
      </c>
      <c r="C48" s="690">
        <v>6</v>
      </c>
      <c r="D48" s="692" t="s">
        <v>66</v>
      </c>
      <c r="E48" s="631">
        <v>27</v>
      </c>
      <c r="F48" s="730" t="s">
        <v>54</v>
      </c>
      <c r="G48" s="694" t="s">
        <v>81</v>
      </c>
      <c r="H48" s="335" t="s">
        <v>28</v>
      </c>
      <c r="I48" s="93">
        <f t="shared" si="6"/>
        <v>63.7</v>
      </c>
      <c r="J48" s="33">
        <v>63.7</v>
      </c>
      <c r="K48" s="33">
        <v>34.4</v>
      </c>
      <c r="L48" s="34"/>
      <c r="M48" s="160">
        <f t="shared" si="7"/>
        <v>52.5</v>
      </c>
      <c r="N48" s="33">
        <v>52.5</v>
      </c>
      <c r="O48" s="33">
        <v>30.4</v>
      </c>
      <c r="P48" s="54"/>
      <c r="Q48" s="160">
        <f t="shared" si="10"/>
        <v>70.8</v>
      </c>
      <c r="R48" s="33">
        <v>58.8</v>
      </c>
      <c r="S48" s="33">
        <v>35.9</v>
      </c>
      <c r="T48" s="34">
        <v>12</v>
      </c>
      <c r="U48" s="160">
        <f t="shared" si="5"/>
        <v>58.8</v>
      </c>
      <c r="V48" s="33">
        <v>58.8</v>
      </c>
      <c r="W48" s="33">
        <v>35.9</v>
      </c>
      <c r="X48" s="36"/>
      <c r="Z48" s="310"/>
      <c r="AA48" s="310"/>
      <c r="AB48" s="310"/>
      <c r="AC48" s="310"/>
    </row>
    <row r="49" spans="1:29" s="4" customFormat="1" ht="11.25" customHeight="1" x14ac:dyDescent="0.2">
      <c r="A49" s="711"/>
      <c r="B49" s="720"/>
      <c r="C49" s="690"/>
      <c r="D49" s="692"/>
      <c r="E49" s="631"/>
      <c r="F49" s="690"/>
      <c r="G49" s="633"/>
      <c r="H49" s="335" t="s">
        <v>57</v>
      </c>
      <c r="I49" s="160">
        <f t="shared" si="6"/>
        <v>0.1</v>
      </c>
      <c r="J49" s="37">
        <v>0.1</v>
      </c>
      <c r="K49" s="37"/>
      <c r="L49" s="38"/>
      <c r="M49" s="93">
        <f t="shared" si="7"/>
        <v>0.2</v>
      </c>
      <c r="N49" s="33">
        <v>0.2</v>
      </c>
      <c r="O49" s="33"/>
      <c r="P49" s="34"/>
      <c r="Q49" s="93"/>
      <c r="R49" s="33">
        <v>0.2</v>
      </c>
      <c r="S49" s="33"/>
      <c r="T49" s="34"/>
      <c r="U49" s="93"/>
      <c r="V49" s="33">
        <v>0.2</v>
      </c>
      <c r="W49" s="33"/>
      <c r="X49" s="36"/>
      <c r="Z49" s="310"/>
      <c r="AA49" s="310"/>
      <c r="AB49" s="310"/>
      <c r="AC49" s="310"/>
    </row>
    <row r="50" spans="1:29" s="4" customFormat="1" ht="11.25" customHeight="1" thickBot="1" x14ac:dyDescent="0.25">
      <c r="A50" s="711"/>
      <c r="B50" s="720"/>
      <c r="C50" s="690"/>
      <c r="D50" s="692"/>
      <c r="E50" s="631"/>
      <c r="F50" s="690"/>
      <c r="G50" s="633"/>
      <c r="H50" s="434" t="s">
        <v>416</v>
      </c>
      <c r="I50" s="160">
        <f>SUM(J50+L50)</f>
        <v>0</v>
      </c>
      <c r="J50" s="37"/>
      <c r="K50" s="37"/>
      <c r="L50" s="38"/>
      <c r="M50" s="265">
        <v>2.2000000000000002</v>
      </c>
      <c r="N50" s="37">
        <v>2.2000000000000002</v>
      </c>
      <c r="O50" s="37">
        <v>1.7</v>
      </c>
      <c r="P50" s="38"/>
      <c r="Q50" s="265">
        <f>SUM(R50+T50)</f>
        <v>0</v>
      </c>
      <c r="R50" s="37"/>
      <c r="S50" s="37"/>
      <c r="T50" s="38"/>
      <c r="U50" s="265">
        <f>SUM(V50+X50)</f>
        <v>0</v>
      </c>
      <c r="V50" s="49"/>
      <c r="W50" s="49"/>
      <c r="X50" s="50"/>
      <c r="Z50" s="310"/>
      <c r="AA50" s="310"/>
      <c r="AB50" s="310"/>
      <c r="AC50" s="310"/>
    </row>
    <row r="51" spans="1:29" s="6" customFormat="1" ht="18" customHeight="1" thickBot="1" x14ac:dyDescent="0.25">
      <c r="A51" s="712"/>
      <c r="B51" s="721"/>
      <c r="C51" s="691"/>
      <c r="D51" s="693"/>
      <c r="E51" s="632"/>
      <c r="F51" s="639" t="s">
        <v>9</v>
      </c>
      <c r="G51" s="640"/>
      <c r="H51" s="641"/>
      <c r="I51" s="95">
        <f t="shared" si="6"/>
        <v>63.800000000000004</v>
      </c>
      <c r="J51" s="245">
        <f>SUM(J48:J50)</f>
        <v>63.800000000000004</v>
      </c>
      <c r="K51" s="245">
        <f>SUM(K48:K50)</f>
        <v>34.4</v>
      </c>
      <c r="L51" s="245">
        <f>SUM(L48:L50)</f>
        <v>0</v>
      </c>
      <c r="M51" s="95">
        <f t="shared" si="7"/>
        <v>54.900000000000006</v>
      </c>
      <c r="N51" s="245">
        <f>SUM(N48:N50)</f>
        <v>54.900000000000006</v>
      </c>
      <c r="O51" s="245">
        <f>SUM(O48:O50)</f>
        <v>32.1</v>
      </c>
      <c r="P51" s="246">
        <f>SUM(P48:P50)</f>
        <v>0</v>
      </c>
      <c r="Q51" s="95">
        <f t="shared" ref="Q51" si="11">SUM(R51+T51)</f>
        <v>71</v>
      </c>
      <c r="R51" s="245">
        <f>SUM(R48:R50)</f>
        <v>59</v>
      </c>
      <c r="S51" s="245">
        <f>SUM(S48:S50)</f>
        <v>35.9</v>
      </c>
      <c r="T51" s="246">
        <f>SUM(T48:T50)</f>
        <v>12</v>
      </c>
      <c r="U51" s="95">
        <f t="shared" ref="U51" si="12">SUM(V51+X51)</f>
        <v>59</v>
      </c>
      <c r="V51" s="245">
        <f>SUM(V48:V50)</f>
        <v>59</v>
      </c>
      <c r="W51" s="245">
        <f>SUM(W48:W50)</f>
        <v>35.9</v>
      </c>
      <c r="X51" s="247">
        <f>SUM(X48:X50)</f>
        <v>0</v>
      </c>
      <c r="Z51" s="310"/>
      <c r="AA51" s="310"/>
      <c r="AB51" s="310"/>
      <c r="AC51" s="310"/>
    </row>
    <row r="52" spans="1:29" s="4" customFormat="1" ht="12.75" customHeight="1" x14ac:dyDescent="0.2">
      <c r="A52" s="711">
        <v>1</v>
      </c>
      <c r="B52" s="720">
        <v>1</v>
      </c>
      <c r="C52" s="690">
        <v>7</v>
      </c>
      <c r="D52" s="692" t="s">
        <v>67</v>
      </c>
      <c r="E52" s="631">
        <v>28</v>
      </c>
      <c r="F52" s="730" t="s">
        <v>54</v>
      </c>
      <c r="G52" s="694" t="s">
        <v>82</v>
      </c>
      <c r="H52" s="335" t="s">
        <v>28</v>
      </c>
      <c r="I52" s="93">
        <f t="shared" si="6"/>
        <v>52.4</v>
      </c>
      <c r="J52" s="33">
        <v>51.3</v>
      </c>
      <c r="K52" s="33">
        <v>33</v>
      </c>
      <c r="L52" s="34">
        <v>1.1000000000000001</v>
      </c>
      <c r="M52" s="160">
        <f t="shared" si="7"/>
        <v>51.6</v>
      </c>
      <c r="N52" s="33">
        <v>51.6</v>
      </c>
      <c r="O52" s="33">
        <v>31.9</v>
      </c>
      <c r="P52" s="34"/>
      <c r="Q52" s="160">
        <f t="shared" si="10"/>
        <v>55.9</v>
      </c>
      <c r="R52" s="33">
        <v>55.9</v>
      </c>
      <c r="S52" s="33">
        <v>35.200000000000003</v>
      </c>
      <c r="T52" s="39"/>
      <c r="U52" s="160">
        <f t="shared" si="5"/>
        <v>55.9</v>
      </c>
      <c r="V52" s="33">
        <v>55.9</v>
      </c>
      <c r="W52" s="33">
        <v>35.200000000000003</v>
      </c>
      <c r="X52" s="36"/>
      <c r="Z52" s="310"/>
      <c r="AA52" s="310"/>
      <c r="AB52" s="310"/>
      <c r="AC52" s="310"/>
    </row>
    <row r="53" spans="1:29" s="4" customFormat="1" ht="12.75" hidden="1" customHeight="1" x14ac:dyDescent="0.2">
      <c r="A53" s="711"/>
      <c r="B53" s="720"/>
      <c r="C53" s="690"/>
      <c r="D53" s="692"/>
      <c r="E53" s="631"/>
      <c r="F53" s="690"/>
      <c r="G53" s="633"/>
      <c r="H53" s="335" t="s">
        <v>57</v>
      </c>
      <c r="I53" s="93">
        <f t="shared" si="6"/>
        <v>0</v>
      </c>
      <c r="J53" s="33"/>
      <c r="K53" s="33"/>
      <c r="L53" s="34"/>
      <c r="M53" s="160">
        <f t="shared" si="7"/>
        <v>0</v>
      </c>
      <c r="N53" s="33"/>
      <c r="O53" s="33"/>
      <c r="P53" s="34"/>
      <c r="Q53" s="160">
        <f t="shared" si="10"/>
        <v>0</v>
      </c>
      <c r="R53" s="51"/>
      <c r="S53" s="51"/>
      <c r="T53" s="39"/>
      <c r="U53" s="160">
        <f t="shared" si="5"/>
        <v>0</v>
      </c>
      <c r="V53" s="33"/>
      <c r="W53" s="33"/>
      <c r="X53" s="36"/>
      <c r="Z53" s="310"/>
      <c r="AA53" s="310"/>
      <c r="AB53" s="310"/>
      <c r="AC53" s="310"/>
    </row>
    <row r="54" spans="1:29" s="4" customFormat="1" ht="12.75" customHeight="1" thickBot="1" x14ac:dyDescent="0.25">
      <c r="A54" s="711"/>
      <c r="B54" s="720"/>
      <c r="C54" s="690"/>
      <c r="D54" s="692"/>
      <c r="E54" s="631"/>
      <c r="F54" s="690"/>
      <c r="G54" s="633"/>
      <c r="H54" s="434" t="s">
        <v>416</v>
      </c>
      <c r="I54" s="160">
        <f>SUM(J54+L54)</f>
        <v>0</v>
      </c>
      <c r="J54" s="37"/>
      <c r="K54" s="37"/>
      <c r="L54" s="38"/>
      <c r="M54" s="265">
        <v>3.5</v>
      </c>
      <c r="N54" s="37">
        <v>3.5</v>
      </c>
      <c r="O54" s="37">
        <v>2.7</v>
      </c>
      <c r="P54" s="38"/>
      <c r="Q54" s="265">
        <f>SUM(R54+T54)</f>
        <v>0</v>
      </c>
      <c r="R54" s="52"/>
      <c r="S54" s="52"/>
      <c r="T54" s="53"/>
      <c r="U54" s="143">
        <f>SUM(V54+X54)</f>
        <v>0</v>
      </c>
      <c r="V54" s="37"/>
      <c r="W54" s="37"/>
      <c r="X54" s="48"/>
      <c r="Z54" s="310"/>
      <c r="AA54" s="310"/>
      <c r="AB54" s="310"/>
      <c r="AC54" s="310"/>
    </row>
    <row r="55" spans="1:29" s="4" customFormat="1" ht="18" customHeight="1" thickBot="1" x14ac:dyDescent="0.25">
      <c r="A55" s="712"/>
      <c r="B55" s="721"/>
      <c r="C55" s="691"/>
      <c r="D55" s="693"/>
      <c r="E55" s="632"/>
      <c r="F55" s="639" t="s">
        <v>9</v>
      </c>
      <c r="G55" s="640"/>
      <c r="H55" s="641"/>
      <c r="I55" s="274">
        <f>SUM(J55+L55)</f>
        <v>52.4</v>
      </c>
      <c r="J55" s="275">
        <f>SUM(J52:J54)</f>
        <v>51.3</v>
      </c>
      <c r="K55" s="275">
        <f>SUM(K52:K54)</f>
        <v>33</v>
      </c>
      <c r="L55" s="275">
        <f>SUM(L52:L54)</f>
        <v>1.1000000000000001</v>
      </c>
      <c r="M55" s="95">
        <f>SUM(N55+P55)</f>
        <v>55.1</v>
      </c>
      <c r="N55" s="245">
        <f>SUM(N52:N54)</f>
        <v>55.1</v>
      </c>
      <c r="O55" s="245">
        <f>SUM(O52:O54)</f>
        <v>34.6</v>
      </c>
      <c r="P55" s="246">
        <f>SUM(P52:P54)</f>
        <v>0</v>
      </c>
      <c r="Q55" s="95">
        <f>SUM(R55+T55)</f>
        <v>55.9</v>
      </c>
      <c r="R55" s="245">
        <f>SUM(R52:R54)</f>
        <v>55.9</v>
      </c>
      <c r="S55" s="245">
        <f>SUM(S52:S54)</f>
        <v>35.200000000000003</v>
      </c>
      <c r="T55" s="247">
        <f>SUM(T52:T54)</f>
        <v>0</v>
      </c>
      <c r="U55" s="95">
        <f>SUM(V55+X55)</f>
        <v>55.9</v>
      </c>
      <c r="V55" s="245">
        <f>SUM(V52:V54)</f>
        <v>55.9</v>
      </c>
      <c r="W55" s="245">
        <f>SUM(W52:W54)</f>
        <v>35.200000000000003</v>
      </c>
      <c r="X55" s="247">
        <f>SUM(X52:X54)</f>
        <v>0</v>
      </c>
      <c r="Z55" s="310"/>
      <c r="AA55" s="310"/>
      <c r="AB55" s="310"/>
      <c r="AC55" s="310"/>
    </row>
    <row r="56" spans="1:29" s="4" customFormat="1" ht="17.25" customHeight="1" x14ac:dyDescent="0.2">
      <c r="A56" s="711">
        <v>1</v>
      </c>
      <c r="B56" s="720">
        <v>1</v>
      </c>
      <c r="C56" s="690">
        <v>8</v>
      </c>
      <c r="D56" s="692" t="s">
        <v>68</v>
      </c>
      <c r="E56" s="631">
        <v>29</v>
      </c>
      <c r="F56" s="634" t="s">
        <v>54</v>
      </c>
      <c r="G56" s="634" t="s">
        <v>83</v>
      </c>
      <c r="H56" s="437" t="s">
        <v>28</v>
      </c>
      <c r="I56" s="264">
        <f t="shared" si="6"/>
        <v>50.8</v>
      </c>
      <c r="J56" s="45">
        <v>50.8</v>
      </c>
      <c r="K56" s="45">
        <v>35</v>
      </c>
      <c r="L56" s="432"/>
      <c r="M56" s="160">
        <f t="shared" si="7"/>
        <v>49.8</v>
      </c>
      <c r="N56" s="33">
        <v>49.8</v>
      </c>
      <c r="O56" s="33">
        <v>33.4</v>
      </c>
      <c r="P56" s="34"/>
      <c r="Q56" s="160">
        <f t="shared" ref="Q56:Q83" si="13">SUM(R56+T56)</f>
        <v>53.7</v>
      </c>
      <c r="R56" s="51">
        <v>53.7</v>
      </c>
      <c r="S56" s="51">
        <v>36.4</v>
      </c>
      <c r="T56" s="39"/>
      <c r="U56" s="160">
        <f t="shared" ref="U56:U83" si="14">SUM(V56+X56)</f>
        <v>53.7</v>
      </c>
      <c r="V56" s="51">
        <v>53.7</v>
      </c>
      <c r="W56" s="33">
        <v>36.4</v>
      </c>
      <c r="X56" s="36"/>
      <c r="Z56" s="310"/>
      <c r="AA56" s="310"/>
      <c r="AB56" s="310"/>
      <c r="AC56" s="310"/>
    </row>
    <row r="57" spans="1:29" s="4" customFormat="1" ht="17.25" customHeight="1" thickBot="1" x14ac:dyDescent="0.25">
      <c r="A57" s="711"/>
      <c r="B57" s="720"/>
      <c r="C57" s="690"/>
      <c r="D57" s="692"/>
      <c r="E57" s="631"/>
      <c r="F57" s="526"/>
      <c r="G57" s="526"/>
      <c r="H57" s="434" t="s">
        <v>416</v>
      </c>
      <c r="I57" s="265"/>
      <c r="J57" s="49"/>
      <c r="K57" s="49"/>
      <c r="L57" s="50"/>
      <c r="M57" s="143">
        <f t="shared" si="7"/>
        <v>3.1</v>
      </c>
      <c r="N57" s="41">
        <v>3.1</v>
      </c>
      <c r="O57" s="41">
        <v>2.4</v>
      </c>
      <c r="P57" s="42"/>
      <c r="Q57" s="143"/>
      <c r="R57" s="98"/>
      <c r="S57" s="98"/>
      <c r="T57" s="43"/>
      <c r="U57" s="143"/>
      <c r="V57" s="98"/>
      <c r="W57" s="41"/>
      <c r="X57" s="44"/>
      <c r="Z57" s="310"/>
      <c r="AA57" s="310"/>
      <c r="AB57" s="310"/>
      <c r="AC57" s="310"/>
    </row>
    <row r="58" spans="1:29" s="4" customFormat="1" ht="21.75" customHeight="1" thickBot="1" x14ac:dyDescent="0.25">
      <c r="A58" s="712"/>
      <c r="B58" s="721"/>
      <c r="C58" s="691"/>
      <c r="D58" s="693"/>
      <c r="E58" s="632"/>
      <c r="F58" s="639" t="s">
        <v>9</v>
      </c>
      <c r="G58" s="640"/>
      <c r="H58" s="641"/>
      <c r="I58" s="277">
        <f t="shared" si="6"/>
        <v>50.8</v>
      </c>
      <c r="J58" s="278">
        <f>SUM(J56)</f>
        <v>50.8</v>
      </c>
      <c r="K58" s="278">
        <f>SUM(K56)</f>
        <v>35</v>
      </c>
      <c r="L58" s="445">
        <f>SUM(L56)</f>
        <v>0</v>
      </c>
      <c r="M58" s="95">
        <f t="shared" si="7"/>
        <v>52.9</v>
      </c>
      <c r="N58" s="245">
        <f>SUM(N56:N57)</f>
        <v>52.9</v>
      </c>
      <c r="O58" s="245">
        <f>SUM(O56:O57)</f>
        <v>35.799999999999997</v>
      </c>
      <c r="P58" s="246">
        <f>SUM(P56)</f>
        <v>0</v>
      </c>
      <c r="Q58" s="95">
        <f t="shared" ref="Q58" si="15">SUM(R58+T58)</f>
        <v>53.7</v>
      </c>
      <c r="R58" s="245">
        <f>SUM(R56:R57)</f>
        <v>53.7</v>
      </c>
      <c r="S58" s="245">
        <f>SUM(S56:S57)</f>
        <v>36.4</v>
      </c>
      <c r="T58" s="246">
        <f>SUM(T56)</f>
        <v>0</v>
      </c>
      <c r="U58" s="95">
        <f t="shared" ref="U58" si="16">SUM(V58+X58)</f>
        <v>53.7</v>
      </c>
      <c r="V58" s="245">
        <f>SUM(V56:V57)</f>
        <v>53.7</v>
      </c>
      <c r="W58" s="245">
        <f>SUM(W56:W57)</f>
        <v>36.4</v>
      </c>
      <c r="X58" s="247">
        <f>SUM(X56)</f>
        <v>0</v>
      </c>
      <c r="Z58" s="310"/>
      <c r="AA58" s="310"/>
      <c r="AB58" s="310"/>
      <c r="AC58" s="310"/>
    </row>
    <row r="59" spans="1:29" s="4" customFormat="1" ht="11.25" customHeight="1" x14ac:dyDescent="0.2">
      <c r="A59" s="711">
        <v>1</v>
      </c>
      <c r="B59" s="720">
        <v>1</v>
      </c>
      <c r="C59" s="690">
        <v>9</v>
      </c>
      <c r="D59" s="692" t="s">
        <v>69</v>
      </c>
      <c r="E59" s="631">
        <v>30</v>
      </c>
      <c r="F59" s="690" t="s">
        <v>54</v>
      </c>
      <c r="G59" s="633" t="s">
        <v>84</v>
      </c>
      <c r="H59" s="334" t="s">
        <v>28</v>
      </c>
      <c r="I59" s="93">
        <f t="shared" si="6"/>
        <v>49.4</v>
      </c>
      <c r="J59" s="33">
        <v>49.4</v>
      </c>
      <c r="K59" s="33">
        <v>30</v>
      </c>
      <c r="L59" s="34"/>
      <c r="M59" s="160">
        <f t="shared" si="7"/>
        <v>46.2</v>
      </c>
      <c r="N59" s="33">
        <v>46.2</v>
      </c>
      <c r="O59" s="33">
        <v>28</v>
      </c>
      <c r="P59" s="54"/>
      <c r="Q59" s="160">
        <f t="shared" si="13"/>
        <v>61.5</v>
      </c>
      <c r="R59" s="33">
        <v>49.5</v>
      </c>
      <c r="S59" s="33">
        <v>30.5</v>
      </c>
      <c r="T59" s="39">
        <v>12</v>
      </c>
      <c r="U59" s="160">
        <f t="shared" si="14"/>
        <v>49.5</v>
      </c>
      <c r="V59" s="33">
        <v>49.5</v>
      </c>
      <c r="W59" s="33">
        <v>30.5</v>
      </c>
      <c r="X59" s="36"/>
      <c r="Z59" s="310"/>
      <c r="AA59" s="310"/>
      <c r="AB59" s="310"/>
      <c r="AC59" s="310"/>
    </row>
    <row r="60" spans="1:29" s="4" customFormat="1" ht="11.25" customHeight="1" x14ac:dyDescent="0.2">
      <c r="A60" s="711"/>
      <c r="B60" s="720"/>
      <c r="C60" s="690"/>
      <c r="D60" s="692"/>
      <c r="E60" s="631"/>
      <c r="F60" s="690"/>
      <c r="G60" s="633"/>
      <c r="H60" s="335" t="s">
        <v>57</v>
      </c>
      <c r="I60" s="93">
        <f t="shared" si="6"/>
        <v>0.3</v>
      </c>
      <c r="J60" s="33">
        <v>0.3</v>
      </c>
      <c r="K60" s="33"/>
      <c r="L60" s="34"/>
      <c r="M60" s="160">
        <f t="shared" si="7"/>
        <v>0.3</v>
      </c>
      <c r="N60" s="33">
        <v>0.3</v>
      </c>
      <c r="O60" s="33"/>
      <c r="P60" s="34"/>
      <c r="Q60" s="160">
        <f t="shared" si="13"/>
        <v>0.3</v>
      </c>
      <c r="R60" s="33">
        <v>0.3</v>
      </c>
      <c r="S60" s="33"/>
      <c r="T60" s="39"/>
      <c r="U60" s="160">
        <f t="shared" si="14"/>
        <v>0.3</v>
      </c>
      <c r="V60" s="33">
        <v>0.3</v>
      </c>
      <c r="W60" s="33"/>
      <c r="X60" s="36"/>
      <c r="Z60" s="310"/>
      <c r="AA60" s="310"/>
      <c r="AB60" s="310"/>
      <c r="AC60" s="310"/>
    </row>
    <row r="61" spans="1:29" s="4" customFormat="1" ht="11.25" customHeight="1" thickBot="1" x14ac:dyDescent="0.25">
      <c r="A61" s="711"/>
      <c r="B61" s="720"/>
      <c r="C61" s="690"/>
      <c r="D61" s="692"/>
      <c r="E61" s="631"/>
      <c r="F61" s="690"/>
      <c r="G61" s="633"/>
      <c r="H61" s="434" t="s">
        <v>416</v>
      </c>
      <c r="I61" s="160">
        <f>SUM(J61+L61)</f>
        <v>0</v>
      </c>
      <c r="J61" s="37"/>
      <c r="K61" s="37"/>
      <c r="L61" s="38"/>
      <c r="M61" s="265">
        <f t="shared" ref="M61:M66" si="17">SUM(N61+P61)</f>
        <v>2.1</v>
      </c>
      <c r="N61" s="37">
        <v>2.1</v>
      </c>
      <c r="O61" s="37">
        <v>1.6</v>
      </c>
      <c r="P61" s="38"/>
      <c r="Q61" s="265">
        <f>SUM(R61+T61)</f>
        <v>0</v>
      </c>
      <c r="R61" s="52"/>
      <c r="S61" s="52"/>
      <c r="T61" s="53"/>
      <c r="U61" s="143">
        <f>SUM(V61+X61)</f>
        <v>0</v>
      </c>
      <c r="V61" s="37"/>
      <c r="W61" s="37"/>
      <c r="X61" s="48"/>
      <c r="Z61" s="310"/>
      <c r="AA61" s="310"/>
      <c r="AB61" s="310"/>
      <c r="AC61" s="310"/>
    </row>
    <row r="62" spans="1:29" s="4" customFormat="1" ht="18" customHeight="1" thickBot="1" x14ac:dyDescent="0.25">
      <c r="A62" s="712"/>
      <c r="B62" s="721"/>
      <c r="C62" s="691"/>
      <c r="D62" s="693"/>
      <c r="E62" s="632"/>
      <c r="F62" s="639" t="s">
        <v>9</v>
      </c>
      <c r="G62" s="640"/>
      <c r="H62" s="641"/>
      <c r="I62" s="95">
        <f>SUM(J62+L62)</f>
        <v>49.699999999999996</v>
      </c>
      <c r="J62" s="245">
        <f>SUM(J59:J61)</f>
        <v>49.699999999999996</v>
      </c>
      <c r="K62" s="245">
        <f>SUM(K59:K61)</f>
        <v>30</v>
      </c>
      <c r="L62" s="245">
        <f>SUM(L59:L61)</f>
        <v>0</v>
      </c>
      <c r="M62" s="95">
        <f t="shared" si="17"/>
        <v>48.6</v>
      </c>
      <c r="N62" s="245">
        <f>SUM(N59:N61)</f>
        <v>48.6</v>
      </c>
      <c r="O62" s="245">
        <f>SUM(O59:O61)</f>
        <v>29.6</v>
      </c>
      <c r="P62" s="246">
        <f>SUM(P59:P61)</f>
        <v>0</v>
      </c>
      <c r="Q62" s="95">
        <f>SUM(R62+T62)</f>
        <v>61.8</v>
      </c>
      <c r="R62" s="245">
        <f>SUM(R59:R61)</f>
        <v>49.8</v>
      </c>
      <c r="S62" s="245">
        <f>SUM(S59:S61)</f>
        <v>30.5</v>
      </c>
      <c r="T62" s="247">
        <f>SUM(T59:T61)</f>
        <v>12</v>
      </c>
      <c r="U62" s="95">
        <f>SUM(V62+X62)</f>
        <v>49.8</v>
      </c>
      <c r="V62" s="245">
        <f>SUM(V59:V61)</f>
        <v>49.8</v>
      </c>
      <c r="W62" s="245">
        <f>SUM(W59:W61)</f>
        <v>30.5</v>
      </c>
      <c r="X62" s="247">
        <f>SUM(X59:X61)</f>
        <v>0</v>
      </c>
      <c r="Z62" s="310"/>
      <c r="AA62" s="310"/>
      <c r="AB62" s="310"/>
      <c r="AC62" s="310"/>
    </row>
    <row r="63" spans="1:29" s="4" customFormat="1" ht="10.5" customHeight="1" x14ac:dyDescent="0.2">
      <c r="A63" s="711">
        <v>1</v>
      </c>
      <c r="B63" s="720">
        <v>1</v>
      </c>
      <c r="C63" s="690">
        <v>10</v>
      </c>
      <c r="D63" s="692" t="s">
        <v>70</v>
      </c>
      <c r="E63" s="631">
        <v>31</v>
      </c>
      <c r="F63" s="730" t="s">
        <v>54</v>
      </c>
      <c r="G63" s="694" t="s">
        <v>85</v>
      </c>
      <c r="H63" s="335" t="s">
        <v>28</v>
      </c>
      <c r="I63" s="93">
        <f t="shared" si="6"/>
        <v>42.3</v>
      </c>
      <c r="J63" s="33">
        <v>42.3</v>
      </c>
      <c r="K63" s="33">
        <v>23.9</v>
      </c>
      <c r="L63" s="34"/>
      <c r="M63" s="160">
        <f t="shared" si="17"/>
        <v>53.6</v>
      </c>
      <c r="N63" s="33">
        <v>53.6</v>
      </c>
      <c r="O63" s="33">
        <v>26.8</v>
      </c>
      <c r="P63" s="54"/>
      <c r="Q63" s="160">
        <f t="shared" si="13"/>
        <v>63.8</v>
      </c>
      <c r="R63" s="33">
        <v>51.8</v>
      </c>
      <c r="S63" s="33">
        <v>30.2</v>
      </c>
      <c r="T63" s="39">
        <v>12</v>
      </c>
      <c r="U63" s="160">
        <f t="shared" si="14"/>
        <v>51.8</v>
      </c>
      <c r="V63" s="33">
        <v>51.8</v>
      </c>
      <c r="W63" s="33">
        <v>30.2</v>
      </c>
      <c r="X63" s="36"/>
      <c r="Z63" s="310"/>
      <c r="AA63" s="310"/>
      <c r="AB63" s="310"/>
      <c r="AC63" s="310"/>
    </row>
    <row r="64" spans="1:29" s="4" customFormat="1" ht="10.5" customHeight="1" x14ac:dyDescent="0.2">
      <c r="A64" s="711"/>
      <c r="B64" s="720"/>
      <c r="C64" s="690"/>
      <c r="D64" s="692"/>
      <c r="E64" s="631"/>
      <c r="F64" s="690"/>
      <c r="G64" s="633"/>
      <c r="H64" s="335" t="s">
        <v>57</v>
      </c>
      <c r="I64" s="93">
        <f t="shared" si="6"/>
        <v>0.7</v>
      </c>
      <c r="J64" s="33">
        <v>0.7</v>
      </c>
      <c r="K64" s="33"/>
      <c r="L64" s="34"/>
      <c r="M64" s="160">
        <f t="shared" si="17"/>
        <v>2</v>
      </c>
      <c r="N64" s="33">
        <v>2</v>
      </c>
      <c r="O64" s="33"/>
      <c r="P64" s="34"/>
      <c r="Q64" s="160">
        <f t="shared" si="13"/>
        <v>2</v>
      </c>
      <c r="R64" s="33">
        <v>2</v>
      </c>
      <c r="S64" s="33"/>
      <c r="T64" s="39"/>
      <c r="U64" s="160">
        <f t="shared" si="14"/>
        <v>2</v>
      </c>
      <c r="V64" s="33">
        <v>2</v>
      </c>
      <c r="W64" s="33"/>
      <c r="X64" s="36"/>
      <c r="Z64" s="310"/>
      <c r="AA64" s="310"/>
      <c r="AB64" s="310"/>
      <c r="AC64" s="310"/>
    </row>
    <row r="65" spans="1:29" s="4" customFormat="1" ht="10.5" customHeight="1" thickBot="1" x14ac:dyDescent="0.25">
      <c r="A65" s="711"/>
      <c r="B65" s="720"/>
      <c r="C65" s="690"/>
      <c r="D65" s="692"/>
      <c r="E65" s="631"/>
      <c r="F65" s="690"/>
      <c r="G65" s="633"/>
      <c r="H65" s="434" t="s">
        <v>416</v>
      </c>
      <c r="I65" s="160">
        <f>SUM(J65+L65)</f>
        <v>0</v>
      </c>
      <c r="J65" s="37"/>
      <c r="K65" s="37"/>
      <c r="L65" s="38"/>
      <c r="M65" s="265">
        <f t="shared" si="17"/>
        <v>3.4</v>
      </c>
      <c r="N65" s="37">
        <v>3.4</v>
      </c>
      <c r="O65" s="37">
        <v>2.6</v>
      </c>
      <c r="P65" s="38"/>
      <c r="Q65" s="265">
        <f>SUM(R65+T65)</f>
        <v>0</v>
      </c>
      <c r="R65" s="52"/>
      <c r="S65" s="52"/>
      <c r="T65" s="53"/>
      <c r="U65" s="143">
        <f>SUM(V65+X65)</f>
        <v>0</v>
      </c>
      <c r="V65" s="37"/>
      <c r="W65" s="37"/>
      <c r="X65" s="48"/>
      <c r="Z65" s="310"/>
      <c r="AA65" s="310"/>
      <c r="AB65" s="310"/>
      <c r="AC65" s="310"/>
    </row>
    <row r="66" spans="1:29" s="4" customFormat="1" ht="18" customHeight="1" thickBot="1" x14ac:dyDescent="0.25">
      <c r="A66" s="712"/>
      <c r="B66" s="721"/>
      <c r="C66" s="691"/>
      <c r="D66" s="693"/>
      <c r="E66" s="632"/>
      <c r="F66" s="639" t="s">
        <v>9</v>
      </c>
      <c r="G66" s="640"/>
      <c r="H66" s="641"/>
      <c r="I66" s="95">
        <f>SUM(J66+L66)</f>
        <v>43</v>
      </c>
      <c r="J66" s="245">
        <f>SUM(J63:J65)</f>
        <v>43</v>
      </c>
      <c r="K66" s="245">
        <f>SUM(K63:K65)</f>
        <v>23.9</v>
      </c>
      <c r="L66" s="245">
        <f>SUM(L63:L65)</f>
        <v>0</v>
      </c>
      <c r="M66" s="95">
        <f t="shared" si="17"/>
        <v>59</v>
      </c>
      <c r="N66" s="245">
        <f>SUM(N63:N65)</f>
        <v>59</v>
      </c>
      <c r="O66" s="245">
        <f>SUM(O63:O65)</f>
        <v>29.400000000000002</v>
      </c>
      <c r="P66" s="246">
        <f>SUM(P63:P65)</f>
        <v>0</v>
      </c>
      <c r="Q66" s="95">
        <f>SUM(R66+T66)</f>
        <v>65.8</v>
      </c>
      <c r="R66" s="245">
        <f>SUM(R63:R65)</f>
        <v>53.8</v>
      </c>
      <c r="S66" s="245">
        <f>SUM(S63:S65)</f>
        <v>30.2</v>
      </c>
      <c r="T66" s="247">
        <f>SUM(T63:T65)</f>
        <v>12</v>
      </c>
      <c r="U66" s="95">
        <f>SUM(V66+X66)</f>
        <v>53.8</v>
      </c>
      <c r="V66" s="245">
        <f>SUM(V63:V65)</f>
        <v>53.8</v>
      </c>
      <c r="W66" s="245">
        <f>SUM(W63:W65)</f>
        <v>30.2</v>
      </c>
      <c r="X66" s="247">
        <f>SUM(X63:X65)</f>
        <v>0</v>
      </c>
      <c r="Z66" s="310"/>
      <c r="AA66" s="310"/>
      <c r="AB66" s="310"/>
      <c r="AC66" s="310"/>
    </row>
    <row r="67" spans="1:29" s="4" customFormat="1" ht="12" customHeight="1" x14ac:dyDescent="0.2">
      <c r="A67" s="711">
        <v>1</v>
      </c>
      <c r="B67" s="720">
        <v>1</v>
      </c>
      <c r="C67" s="690">
        <v>11</v>
      </c>
      <c r="D67" s="562" t="s">
        <v>71</v>
      </c>
      <c r="E67" s="631">
        <v>32</v>
      </c>
      <c r="F67" s="730" t="s">
        <v>54</v>
      </c>
      <c r="G67" s="694" t="s">
        <v>86</v>
      </c>
      <c r="H67" s="335" t="s">
        <v>28</v>
      </c>
      <c r="I67" s="93">
        <f t="shared" si="6"/>
        <v>74.400000000000006</v>
      </c>
      <c r="J67" s="33">
        <v>74.400000000000006</v>
      </c>
      <c r="K67" s="33">
        <v>42.1</v>
      </c>
      <c r="L67" s="34"/>
      <c r="M67" s="160">
        <f t="shared" ref="M67:M77" si="18">SUM(N67+P67)</f>
        <v>58</v>
      </c>
      <c r="N67" s="33">
        <v>58</v>
      </c>
      <c r="O67" s="33">
        <v>30.9</v>
      </c>
      <c r="P67" s="34"/>
      <c r="Q67" s="160">
        <f t="shared" si="13"/>
        <v>65.2</v>
      </c>
      <c r="R67" s="33">
        <v>65.2</v>
      </c>
      <c r="S67" s="33">
        <v>36.4</v>
      </c>
      <c r="T67" s="39"/>
      <c r="U67" s="160">
        <f t="shared" si="14"/>
        <v>65.2</v>
      </c>
      <c r="V67" s="33">
        <v>65.2</v>
      </c>
      <c r="W67" s="33">
        <v>36.4</v>
      </c>
      <c r="X67" s="36"/>
      <c r="Z67" s="310"/>
      <c r="AA67" s="310"/>
      <c r="AB67" s="310"/>
      <c r="AC67" s="310"/>
    </row>
    <row r="68" spans="1:29" s="4" customFormat="1" ht="12" customHeight="1" thickBot="1" x14ac:dyDescent="0.25">
      <c r="A68" s="711"/>
      <c r="B68" s="720"/>
      <c r="C68" s="690"/>
      <c r="D68" s="562"/>
      <c r="E68" s="631"/>
      <c r="F68" s="690"/>
      <c r="G68" s="633"/>
      <c r="H68" s="434" t="s">
        <v>416</v>
      </c>
      <c r="I68" s="160">
        <f>SUM(J68+L68)</f>
        <v>0</v>
      </c>
      <c r="J68" s="37"/>
      <c r="K68" s="37"/>
      <c r="L68" s="38"/>
      <c r="M68" s="265">
        <f>SUM(N68+P68)</f>
        <v>1.6</v>
      </c>
      <c r="N68" s="37">
        <v>1.6</v>
      </c>
      <c r="O68" s="37">
        <v>1.2</v>
      </c>
      <c r="P68" s="38"/>
      <c r="Q68" s="265">
        <f>SUM(R68+T68)</f>
        <v>0</v>
      </c>
      <c r="R68" s="52"/>
      <c r="S68" s="52"/>
      <c r="T68" s="53"/>
      <c r="U68" s="143">
        <f>SUM(V68+X68)</f>
        <v>0</v>
      </c>
      <c r="V68" s="37"/>
      <c r="W68" s="37"/>
      <c r="X68" s="48"/>
      <c r="Z68" s="310"/>
      <c r="AA68" s="310"/>
      <c r="AB68" s="310"/>
      <c r="AC68" s="310"/>
    </row>
    <row r="69" spans="1:29" s="4" customFormat="1" ht="18" customHeight="1" thickBot="1" x14ac:dyDescent="0.25">
      <c r="A69" s="712"/>
      <c r="B69" s="721"/>
      <c r="C69" s="691"/>
      <c r="D69" s="563"/>
      <c r="E69" s="632"/>
      <c r="F69" s="639" t="s">
        <v>9</v>
      </c>
      <c r="G69" s="640"/>
      <c r="H69" s="641"/>
      <c r="I69" s="95">
        <f>SUM(J69+L69)</f>
        <v>74.400000000000006</v>
      </c>
      <c r="J69" s="245">
        <f>SUM(J67:J68)</f>
        <v>74.400000000000006</v>
      </c>
      <c r="K69" s="245">
        <f>SUM(K67:K68)</f>
        <v>42.1</v>
      </c>
      <c r="L69" s="245">
        <f>SUM(L67:L68)</f>
        <v>0</v>
      </c>
      <c r="M69" s="95">
        <f>SUM(N69+P69)</f>
        <v>59.6</v>
      </c>
      <c r="N69" s="245">
        <f>SUM(N67:N68)</f>
        <v>59.6</v>
      </c>
      <c r="O69" s="245">
        <f>SUM(O67:O68)</f>
        <v>32.1</v>
      </c>
      <c r="P69" s="246">
        <f>SUM(P67:P68)</f>
        <v>0</v>
      </c>
      <c r="Q69" s="95">
        <f>SUM(R69+T69)</f>
        <v>65.2</v>
      </c>
      <c r="R69" s="245">
        <f>SUM(R67:R68)</f>
        <v>65.2</v>
      </c>
      <c r="S69" s="245">
        <f>SUM(S67:S68)</f>
        <v>36.4</v>
      </c>
      <c r="T69" s="247">
        <f>SUM(T67:T68)</f>
        <v>0</v>
      </c>
      <c r="U69" s="95">
        <f>SUM(V69+X69)</f>
        <v>65.2</v>
      </c>
      <c r="V69" s="245">
        <f>SUM(V67:V68)</f>
        <v>65.2</v>
      </c>
      <c r="W69" s="245">
        <f>SUM(W67:W68)</f>
        <v>36.4</v>
      </c>
      <c r="X69" s="247">
        <f>SUM(X67:X68)</f>
        <v>0</v>
      </c>
      <c r="Z69" s="310"/>
      <c r="AA69" s="310"/>
      <c r="AB69" s="310"/>
      <c r="AC69" s="310"/>
    </row>
    <row r="70" spans="1:29" s="4" customFormat="1" ht="12.75" customHeight="1" x14ac:dyDescent="0.2">
      <c r="A70" s="711">
        <v>1</v>
      </c>
      <c r="B70" s="731">
        <v>1</v>
      </c>
      <c r="C70" s="633">
        <v>12</v>
      </c>
      <c r="D70" s="562" t="s">
        <v>72</v>
      </c>
      <c r="E70" s="631">
        <v>33</v>
      </c>
      <c r="F70" s="730" t="s">
        <v>54</v>
      </c>
      <c r="G70" s="694" t="s">
        <v>87</v>
      </c>
      <c r="H70" s="335" t="s">
        <v>28</v>
      </c>
      <c r="I70" s="93">
        <f t="shared" si="6"/>
        <v>48.7</v>
      </c>
      <c r="J70" s="33">
        <v>47.6</v>
      </c>
      <c r="K70" s="33">
        <v>28.7</v>
      </c>
      <c r="L70" s="34">
        <v>1.1000000000000001</v>
      </c>
      <c r="M70" s="264">
        <f t="shared" si="18"/>
        <v>45.5</v>
      </c>
      <c r="N70" s="45">
        <v>45.5</v>
      </c>
      <c r="O70" s="45">
        <v>28.4</v>
      </c>
      <c r="P70" s="46"/>
      <c r="Q70" s="160">
        <f t="shared" si="13"/>
        <v>48.9</v>
      </c>
      <c r="R70" s="45">
        <v>48.9</v>
      </c>
      <c r="S70" s="45">
        <v>31</v>
      </c>
      <c r="T70" s="39"/>
      <c r="U70" s="160">
        <f t="shared" si="14"/>
        <v>48.9</v>
      </c>
      <c r="V70" s="45">
        <v>48.9</v>
      </c>
      <c r="W70" s="45">
        <v>31</v>
      </c>
      <c r="X70" s="36"/>
      <c r="Z70" s="310"/>
      <c r="AA70" s="310"/>
      <c r="AB70" s="310"/>
      <c r="AC70" s="310"/>
    </row>
    <row r="71" spans="1:29" s="4" customFormat="1" ht="12.75" customHeight="1" thickBot="1" x14ac:dyDescent="0.25">
      <c r="A71" s="711"/>
      <c r="B71" s="731"/>
      <c r="C71" s="633"/>
      <c r="D71" s="562"/>
      <c r="E71" s="631"/>
      <c r="F71" s="690"/>
      <c r="G71" s="633"/>
      <c r="H71" s="434" t="s">
        <v>416</v>
      </c>
      <c r="I71" s="160">
        <f>SUM(J71+L71)</f>
        <v>0</v>
      </c>
      <c r="J71" s="37"/>
      <c r="K71" s="37"/>
      <c r="L71" s="38"/>
      <c r="M71" s="265">
        <v>2.1</v>
      </c>
      <c r="N71" s="37">
        <v>2.1</v>
      </c>
      <c r="O71" s="37">
        <v>1.6</v>
      </c>
      <c r="P71" s="38"/>
      <c r="Q71" s="265">
        <f>SUM(R71+T71)</f>
        <v>0</v>
      </c>
      <c r="R71" s="52"/>
      <c r="S71" s="52"/>
      <c r="T71" s="53"/>
      <c r="U71" s="143">
        <f>SUM(V71+X71)</f>
        <v>0</v>
      </c>
      <c r="V71" s="37"/>
      <c r="W71" s="37"/>
      <c r="X71" s="48"/>
      <c r="Z71" s="310"/>
      <c r="AA71" s="310"/>
      <c r="AB71" s="310"/>
      <c r="AC71" s="310"/>
    </row>
    <row r="72" spans="1:29" s="4" customFormat="1" ht="18" customHeight="1" thickBot="1" x14ac:dyDescent="0.25">
      <c r="A72" s="712"/>
      <c r="B72" s="732"/>
      <c r="C72" s="634"/>
      <c r="D72" s="563"/>
      <c r="E72" s="632"/>
      <c r="F72" s="639" t="s">
        <v>9</v>
      </c>
      <c r="G72" s="640"/>
      <c r="H72" s="641"/>
      <c r="I72" s="95">
        <f>SUM(J72+L72)</f>
        <v>48.7</v>
      </c>
      <c r="J72" s="245">
        <f>SUM(J70:J71)</f>
        <v>47.6</v>
      </c>
      <c r="K72" s="245">
        <f>SUM(K70:K71)</f>
        <v>28.7</v>
      </c>
      <c r="L72" s="245">
        <f>SUM(L70:L71)</f>
        <v>1.1000000000000001</v>
      </c>
      <c r="M72" s="95">
        <f>SUM(N72+P72)</f>
        <v>47.6</v>
      </c>
      <c r="N72" s="245">
        <f>SUM(N70:N71)</f>
        <v>47.6</v>
      </c>
      <c r="O72" s="245">
        <f>SUM(O70:O71)</f>
        <v>30</v>
      </c>
      <c r="P72" s="246">
        <f>SUM(P70:P71)</f>
        <v>0</v>
      </c>
      <c r="Q72" s="95">
        <f>SUM(R72+T72)</f>
        <v>48.9</v>
      </c>
      <c r="R72" s="245">
        <f>SUM(R70:R71)</f>
        <v>48.9</v>
      </c>
      <c r="S72" s="245">
        <f>SUM(S70:S71)</f>
        <v>31</v>
      </c>
      <c r="T72" s="247">
        <f>SUM(T70:T71)</f>
        <v>0</v>
      </c>
      <c r="U72" s="95">
        <f>SUM(V72+X72)</f>
        <v>48.9</v>
      </c>
      <c r="V72" s="245">
        <f>SUM(V70:V71)</f>
        <v>48.9</v>
      </c>
      <c r="W72" s="245">
        <f>SUM(W70:W71)</f>
        <v>31</v>
      </c>
      <c r="X72" s="247">
        <f>SUM(X70:X71)</f>
        <v>0</v>
      </c>
      <c r="Z72" s="310"/>
      <c r="AA72" s="310"/>
      <c r="AB72" s="310"/>
      <c r="AC72" s="310"/>
    </row>
    <row r="73" spans="1:29" s="4" customFormat="1" ht="12.75" customHeight="1" x14ac:dyDescent="0.2">
      <c r="A73" s="711">
        <v>1</v>
      </c>
      <c r="B73" s="731">
        <v>1</v>
      </c>
      <c r="C73" s="633">
        <v>13</v>
      </c>
      <c r="D73" s="562" t="s">
        <v>73</v>
      </c>
      <c r="E73" s="631">
        <v>34</v>
      </c>
      <c r="F73" s="730" t="s">
        <v>54</v>
      </c>
      <c r="G73" s="694" t="s">
        <v>88</v>
      </c>
      <c r="H73" s="335" t="s">
        <v>28</v>
      </c>
      <c r="I73" s="93">
        <f t="shared" si="6"/>
        <v>58.1</v>
      </c>
      <c r="J73" s="33">
        <v>57</v>
      </c>
      <c r="K73" s="33">
        <v>33.1</v>
      </c>
      <c r="L73" s="34">
        <v>1.1000000000000001</v>
      </c>
      <c r="M73" s="160">
        <f t="shared" si="18"/>
        <v>46.3</v>
      </c>
      <c r="N73" s="33">
        <v>46.3</v>
      </c>
      <c r="O73" s="33">
        <v>27.1</v>
      </c>
      <c r="P73" s="34"/>
      <c r="Q73" s="160">
        <f t="shared" si="13"/>
        <v>49.6</v>
      </c>
      <c r="R73" s="33">
        <v>49.6</v>
      </c>
      <c r="S73" s="33">
        <v>29.6</v>
      </c>
      <c r="T73" s="39"/>
      <c r="U73" s="160">
        <f t="shared" si="14"/>
        <v>49.6</v>
      </c>
      <c r="V73" s="33">
        <v>49.6</v>
      </c>
      <c r="W73" s="33">
        <v>29.6</v>
      </c>
      <c r="X73" s="36"/>
      <c r="Z73" s="310"/>
      <c r="AA73" s="310"/>
      <c r="AB73" s="310"/>
      <c r="AC73" s="310"/>
    </row>
    <row r="74" spans="1:29" s="4" customFormat="1" ht="12.75" customHeight="1" x14ac:dyDescent="0.2">
      <c r="A74" s="711"/>
      <c r="B74" s="731"/>
      <c r="C74" s="633"/>
      <c r="D74" s="562"/>
      <c r="E74" s="631"/>
      <c r="F74" s="690"/>
      <c r="G74" s="633"/>
      <c r="H74" s="335" t="s">
        <v>57</v>
      </c>
      <c r="I74" s="93">
        <f t="shared" si="6"/>
        <v>0.9</v>
      </c>
      <c r="J74" s="33">
        <v>0.9</v>
      </c>
      <c r="K74" s="33"/>
      <c r="L74" s="34"/>
      <c r="M74" s="160">
        <f t="shared" si="18"/>
        <v>1</v>
      </c>
      <c r="N74" s="33">
        <v>1</v>
      </c>
      <c r="O74" s="33"/>
      <c r="P74" s="34"/>
      <c r="Q74" s="160">
        <f t="shared" si="13"/>
        <v>1</v>
      </c>
      <c r="R74" s="33">
        <v>1</v>
      </c>
      <c r="S74" s="33"/>
      <c r="T74" s="39"/>
      <c r="U74" s="160">
        <f t="shared" si="14"/>
        <v>1</v>
      </c>
      <c r="V74" s="33">
        <v>1</v>
      </c>
      <c r="W74" s="33"/>
      <c r="X74" s="36"/>
      <c r="Z74" s="310"/>
      <c r="AA74" s="310"/>
      <c r="AB74" s="310"/>
      <c r="AC74" s="310"/>
    </row>
    <row r="75" spans="1:29" s="4" customFormat="1" ht="12.75" customHeight="1" thickBot="1" x14ac:dyDescent="0.25">
      <c r="A75" s="711"/>
      <c r="B75" s="731"/>
      <c r="C75" s="633"/>
      <c r="D75" s="562"/>
      <c r="E75" s="631"/>
      <c r="F75" s="690"/>
      <c r="G75" s="633"/>
      <c r="H75" s="434" t="s">
        <v>416</v>
      </c>
      <c r="I75" s="160">
        <f>SUM(J75+L75)</f>
        <v>0</v>
      </c>
      <c r="J75" s="37"/>
      <c r="K75" s="37"/>
      <c r="L75" s="38"/>
      <c r="M75" s="265">
        <f>SUM(N75+P75)</f>
        <v>3.9</v>
      </c>
      <c r="N75" s="37">
        <v>3.9</v>
      </c>
      <c r="O75" s="37">
        <v>3</v>
      </c>
      <c r="P75" s="38"/>
      <c r="Q75" s="265">
        <f>SUM(R75+T75)</f>
        <v>0</v>
      </c>
      <c r="R75" s="52"/>
      <c r="S75" s="52"/>
      <c r="T75" s="53"/>
      <c r="U75" s="143">
        <f>SUM(V75+X75)</f>
        <v>0</v>
      </c>
      <c r="V75" s="37"/>
      <c r="W75" s="37"/>
      <c r="X75" s="48"/>
      <c r="Z75" s="310"/>
      <c r="AA75" s="310"/>
      <c r="AB75" s="310"/>
      <c r="AC75" s="310"/>
    </row>
    <row r="76" spans="1:29" s="4" customFormat="1" ht="18" customHeight="1" thickBot="1" x14ac:dyDescent="0.25">
      <c r="A76" s="712"/>
      <c r="B76" s="732"/>
      <c r="C76" s="634"/>
      <c r="D76" s="563"/>
      <c r="E76" s="632"/>
      <c r="F76" s="639" t="s">
        <v>9</v>
      </c>
      <c r="G76" s="640"/>
      <c r="H76" s="641"/>
      <c r="I76" s="95">
        <f>SUM(J76+L76)</f>
        <v>59</v>
      </c>
      <c r="J76" s="245">
        <f>SUM(J73:J75)</f>
        <v>57.9</v>
      </c>
      <c r="K76" s="245">
        <f>SUM(K73:K75)</f>
        <v>33.1</v>
      </c>
      <c r="L76" s="245">
        <f>SUM(L73:L75)</f>
        <v>1.1000000000000001</v>
      </c>
      <c r="M76" s="95">
        <f>SUM(N76+P76)</f>
        <v>51.199999999999996</v>
      </c>
      <c r="N76" s="245">
        <f>SUM(N73:N75)</f>
        <v>51.199999999999996</v>
      </c>
      <c r="O76" s="245">
        <f>SUM(O73:O75)</f>
        <v>30.1</v>
      </c>
      <c r="P76" s="246">
        <f>SUM(P73:P75)</f>
        <v>0</v>
      </c>
      <c r="Q76" s="95">
        <f>SUM(R76+T76)</f>
        <v>50.6</v>
      </c>
      <c r="R76" s="245">
        <f>SUM(R73:R75)</f>
        <v>50.6</v>
      </c>
      <c r="S76" s="245">
        <f>SUM(S73:S75)</f>
        <v>29.6</v>
      </c>
      <c r="T76" s="247">
        <f>SUM(T73:T75)</f>
        <v>0</v>
      </c>
      <c r="U76" s="95">
        <f>SUM(V76+X76)</f>
        <v>50.6</v>
      </c>
      <c r="V76" s="245">
        <f>SUM(V73:V75)</f>
        <v>50.6</v>
      </c>
      <c r="W76" s="245">
        <f>SUM(W73:W75)</f>
        <v>29.6</v>
      </c>
      <c r="X76" s="31">
        <f>SUM(X73:X75)</f>
        <v>0</v>
      </c>
      <c r="Z76" s="310"/>
      <c r="AA76" s="310"/>
      <c r="AB76" s="310"/>
      <c r="AC76" s="310"/>
    </row>
    <row r="77" spans="1:29" s="4" customFormat="1" ht="13.5" customHeight="1" x14ac:dyDescent="0.2">
      <c r="A77" s="711">
        <v>1</v>
      </c>
      <c r="B77" s="731">
        <v>1</v>
      </c>
      <c r="C77" s="633">
        <v>14</v>
      </c>
      <c r="D77" s="562" t="s">
        <v>74</v>
      </c>
      <c r="E77" s="631">
        <v>35</v>
      </c>
      <c r="F77" s="730" t="s">
        <v>54</v>
      </c>
      <c r="G77" s="694" t="s">
        <v>89</v>
      </c>
      <c r="H77" s="335" t="s">
        <v>28</v>
      </c>
      <c r="I77" s="93">
        <f t="shared" si="6"/>
        <v>61.8</v>
      </c>
      <c r="J77" s="33">
        <v>49.8</v>
      </c>
      <c r="K77" s="33">
        <v>25.8</v>
      </c>
      <c r="L77" s="34">
        <v>12</v>
      </c>
      <c r="M77" s="264">
        <f t="shared" si="18"/>
        <v>50</v>
      </c>
      <c r="N77" s="45">
        <v>50</v>
      </c>
      <c r="O77" s="45">
        <v>27.2</v>
      </c>
      <c r="P77" s="46"/>
      <c r="Q77" s="160">
        <f t="shared" si="13"/>
        <v>53.3</v>
      </c>
      <c r="R77" s="45">
        <v>53.3</v>
      </c>
      <c r="S77" s="45">
        <v>29.7</v>
      </c>
      <c r="T77" s="46"/>
      <c r="U77" s="160">
        <f t="shared" si="14"/>
        <v>53.3</v>
      </c>
      <c r="V77" s="45">
        <v>53.3</v>
      </c>
      <c r="W77" s="45">
        <v>29.7</v>
      </c>
      <c r="X77" s="47"/>
      <c r="Z77" s="310"/>
      <c r="AA77" s="310"/>
      <c r="AB77" s="310"/>
      <c r="AC77" s="310"/>
    </row>
    <row r="78" spans="1:29" s="4" customFormat="1" ht="13.5" customHeight="1" thickBot="1" x14ac:dyDescent="0.25">
      <c r="A78" s="711"/>
      <c r="B78" s="731"/>
      <c r="C78" s="633"/>
      <c r="D78" s="562"/>
      <c r="E78" s="631"/>
      <c r="F78" s="690"/>
      <c r="G78" s="633"/>
      <c r="H78" s="434" t="s">
        <v>416</v>
      </c>
      <c r="I78" s="160">
        <f>SUM(J78+L78)</f>
        <v>0</v>
      </c>
      <c r="J78" s="37"/>
      <c r="K78" s="37"/>
      <c r="L78" s="38"/>
      <c r="M78" s="265">
        <f>SUM(N78+P78)</f>
        <v>1.3</v>
      </c>
      <c r="N78" s="37">
        <v>1.3</v>
      </c>
      <c r="O78" s="37">
        <v>1</v>
      </c>
      <c r="P78" s="38"/>
      <c r="Q78" s="265">
        <f>SUM(R78+T78)</f>
        <v>0</v>
      </c>
      <c r="R78" s="52"/>
      <c r="S78" s="52"/>
      <c r="T78" s="53"/>
      <c r="U78" s="143">
        <f>SUM(V78+X78)</f>
        <v>0</v>
      </c>
      <c r="V78" s="37"/>
      <c r="W78" s="37"/>
      <c r="X78" s="48"/>
      <c r="Z78" s="310"/>
      <c r="AA78" s="310"/>
      <c r="AB78" s="310"/>
      <c r="AC78" s="310"/>
    </row>
    <row r="79" spans="1:29" s="4" customFormat="1" ht="18" customHeight="1" thickBot="1" x14ac:dyDescent="0.25">
      <c r="A79" s="712"/>
      <c r="B79" s="732"/>
      <c r="C79" s="634"/>
      <c r="D79" s="563"/>
      <c r="E79" s="632"/>
      <c r="F79" s="639" t="s">
        <v>9</v>
      </c>
      <c r="G79" s="640"/>
      <c r="H79" s="641"/>
      <c r="I79" s="95">
        <f>SUM(J79+L79)</f>
        <v>61.8</v>
      </c>
      <c r="J79" s="245">
        <f>SUM(J77:J78)</f>
        <v>49.8</v>
      </c>
      <c r="K79" s="245">
        <f>SUM(K77:K78)</f>
        <v>25.8</v>
      </c>
      <c r="L79" s="245">
        <f>SUM(L77:L78)</f>
        <v>12</v>
      </c>
      <c r="M79" s="95">
        <f>SUM(N79+P79)</f>
        <v>51.3</v>
      </c>
      <c r="N79" s="245">
        <f>SUM(N77:N78)</f>
        <v>51.3</v>
      </c>
      <c r="O79" s="245">
        <f>SUM(O77:O78)</f>
        <v>28.2</v>
      </c>
      <c r="P79" s="246">
        <f>SUM(P77:P78)</f>
        <v>0</v>
      </c>
      <c r="Q79" s="95">
        <f>SUM(R79+T79)</f>
        <v>53.3</v>
      </c>
      <c r="R79" s="245">
        <f>SUM(R77:R78)</f>
        <v>53.3</v>
      </c>
      <c r="S79" s="245">
        <f>SUM(S77:S78)</f>
        <v>29.7</v>
      </c>
      <c r="T79" s="247">
        <f>SUM(T77:T78)</f>
        <v>0</v>
      </c>
      <c r="U79" s="95">
        <f>SUM(V79+X79)</f>
        <v>53.3</v>
      </c>
      <c r="V79" s="29">
        <f>SUM(V77:V78)</f>
        <v>53.3</v>
      </c>
      <c r="W79" s="29">
        <f>SUM(W77:W78)</f>
        <v>29.7</v>
      </c>
      <c r="X79" s="31">
        <f>SUM(X77:X78)</f>
        <v>0</v>
      </c>
      <c r="Z79" s="310"/>
      <c r="AA79" s="310"/>
      <c r="AB79" s="310"/>
      <c r="AC79" s="310"/>
    </row>
    <row r="80" spans="1:29" s="4" customFormat="1" ht="15.75" customHeight="1" thickBot="1" x14ac:dyDescent="0.25">
      <c r="A80" s="468">
        <v>1</v>
      </c>
      <c r="B80" s="486">
        <v>1</v>
      </c>
      <c r="C80" s="635">
        <v>15</v>
      </c>
      <c r="D80" s="562" t="s">
        <v>300</v>
      </c>
      <c r="E80" s="642">
        <v>12</v>
      </c>
      <c r="F80" s="336" t="s">
        <v>54</v>
      </c>
      <c r="G80" s="336" t="s">
        <v>78</v>
      </c>
      <c r="H80" s="326" t="s">
        <v>28</v>
      </c>
      <c r="I80" s="93">
        <f t="shared" si="6"/>
        <v>6.4</v>
      </c>
      <c r="J80" s="33">
        <v>6.4</v>
      </c>
      <c r="K80" s="33"/>
      <c r="L80" s="54"/>
      <c r="M80" s="93">
        <f t="shared" ref="M80:M89" si="19">SUM(N80+P80)</f>
        <v>6.4</v>
      </c>
      <c r="N80" s="33">
        <v>6.4</v>
      </c>
      <c r="O80" s="33"/>
      <c r="P80" s="34"/>
      <c r="Q80" s="266">
        <f t="shared" si="13"/>
        <v>6.4</v>
      </c>
      <c r="R80" s="51">
        <v>6.4</v>
      </c>
      <c r="S80" s="51"/>
      <c r="T80" s="39"/>
      <c r="U80" s="266">
        <f t="shared" si="14"/>
        <v>6.4</v>
      </c>
      <c r="V80" s="51">
        <v>6.4</v>
      </c>
      <c r="W80" s="33"/>
      <c r="X80" s="36"/>
      <c r="Z80" s="310"/>
      <c r="AA80" s="310"/>
      <c r="AB80" s="310"/>
      <c r="AC80" s="310"/>
    </row>
    <row r="81" spans="1:29" s="4" customFormat="1" ht="18" customHeight="1" thickBot="1" x14ac:dyDescent="0.25">
      <c r="A81" s="460"/>
      <c r="B81" s="461"/>
      <c r="C81" s="636"/>
      <c r="D81" s="563"/>
      <c r="E81" s="643"/>
      <c r="F81" s="475" t="s">
        <v>9</v>
      </c>
      <c r="G81" s="476"/>
      <c r="H81" s="477"/>
      <c r="I81" s="95">
        <f t="shared" si="6"/>
        <v>6.4</v>
      </c>
      <c r="J81" s="245">
        <f>SUM(J80)</f>
        <v>6.4</v>
      </c>
      <c r="K81" s="245">
        <f>SUM(K80)</f>
        <v>0</v>
      </c>
      <c r="L81" s="246">
        <f>SUM(L80)</f>
        <v>0</v>
      </c>
      <c r="M81" s="95">
        <f t="shared" si="19"/>
        <v>6.4</v>
      </c>
      <c r="N81" s="245">
        <f>SUM(N80)</f>
        <v>6.4</v>
      </c>
      <c r="O81" s="245">
        <f>SUM(O80)</f>
        <v>0</v>
      </c>
      <c r="P81" s="246">
        <f>SUM(P80)</f>
        <v>0</v>
      </c>
      <c r="Q81" s="95">
        <f t="shared" si="13"/>
        <v>6.4</v>
      </c>
      <c r="R81" s="245">
        <f>SUM(R80)</f>
        <v>6.4</v>
      </c>
      <c r="S81" s="245">
        <f>SUM(S80)</f>
        <v>0</v>
      </c>
      <c r="T81" s="247">
        <f>SUM(T80)</f>
        <v>0</v>
      </c>
      <c r="U81" s="95">
        <f t="shared" si="14"/>
        <v>6.4</v>
      </c>
      <c r="V81" s="245">
        <f>SUM(V80)</f>
        <v>6.4</v>
      </c>
      <c r="W81" s="29">
        <f>SUM(W80)</f>
        <v>0</v>
      </c>
      <c r="X81" s="31">
        <f>SUM(X80)</f>
        <v>0</v>
      </c>
      <c r="Z81" s="310"/>
      <c r="AA81" s="310"/>
      <c r="AB81" s="310"/>
      <c r="AC81" s="310"/>
    </row>
    <row r="82" spans="1:29" s="4" customFormat="1" ht="15.75" customHeight="1" thickBot="1" x14ac:dyDescent="0.25">
      <c r="A82" s="468">
        <v>1</v>
      </c>
      <c r="B82" s="486">
        <v>1</v>
      </c>
      <c r="C82" s="635">
        <v>16</v>
      </c>
      <c r="D82" s="599" t="s">
        <v>301</v>
      </c>
      <c r="E82" s="642">
        <v>18</v>
      </c>
      <c r="F82" s="337" t="s">
        <v>58</v>
      </c>
      <c r="G82" s="337" t="s">
        <v>77</v>
      </c>
      <c r="H82" s="326" t="s">
        <v>28</v>
      </c>
      <c r="I82" s="93">
        <f t="shared" si="6"/>
        <v>20.3</v>
      </c>
      <c r="J82" s="33">
        <v>20.3</v>
      </c>
      <c r="K82" s="33"/>
      <c r="L82" s="54"/>
      <c r="M82" s="93">
        <f t="shared" si="19"/>
        <v>17</v>
      </c>
      <c r="N82" s="51">
        <v>17</v>
      </c>
      <c r="O82" s="51"/>
      <c r="P82" s="54"/>
      <c r="Q82" s="266">
        <f t="shared" si="13"/>
        <v>34.5</v>
      </c>
      <c r="R82" s="51">
        <v>34.5</v>
      </c>
      <c r="S82" s="51"/>
      <c r="T82" s="39"/>
      <c r="U82" s="267">
        <f t="shared" si="14"/>
        <v>34.5</v>
      </c>
      <c r="V82" s="51">
        <v>34.5</v>
      </c>
      <c r="W82" s="33"/>
      <c r="X82" s="36"/>
      <c r="Z82" s="310"/>
      <c r="AA82" s="310"/>
      <c r="AB82" s="310"/>
      <c r="AC82" s="310"/>
    </row>
    <row r="83" spans="1:29" s="4" customFormat="1" ht="18" customHeight="1" thickBot="1" x14ac:dyDescent="0.25">
      <c r="A83" s="460"/>
      <c r="B83" s="461"/>
      <c r="C83" s="636"/>
      <c r="D83" s="563"/>
      <c r="E83" s="643"/>
      <c r="F83" s="475" t="s">
        <v>9</v>
      </c>
      <c r="G83" s="476"/>
      <c r="H83" s="477"/>
      <c r="I83" s="95">
        <f t="shared" si="6"/>
        <v>20.3</v>
      </c>
      <c r="J83" s="245">
        <f>SUM(J82)</f>
        <v>20.3</v>
      </c>
      <c r="K83" s="245">
        <f>SUM(K82)</f>
        <v>0</v>
      </c>
      <c r="L83" s="246">
        <f>SUM(L82)</f>
        <v>0</v>
      </c>
      <c r="M83" s="95">
        <f t="shared" si="19"/>
        <v>17</v>
      </c>
      <c r="N83" s="245">
        <f>SUM(N82)</f>
        <v>17</v>
      </c>
      <c r="O83" s="245">
        <f>SUM(O82)</f>
        <v>0</v>
      </c>
      <c r="P83" s="246">
        <f>SUM(P82)</f>
        <v>0</v>
      </c>
      <c r="Q83" s="95">
        <f t="shared" si="13"/>
        <v>34.5</v>
      </c>
      <c r="R83" s="245">
        <f>SUM(R82)</f>
        <v>34.5</v>
      </c>
      <c r="S83" s="245">
        <f>SUM(S82)</f>
        <v>0</v>
      </c>
      <c r="T83" s="247">
        <f>SUM(T82)</f>
        <v>0</v>
      </c>
      <c r="U83" s="95">
        <f t="shared" si="14"/>
        <v>34.5</v>
      </c>
      <c r="V83" s="29">
        <f>SUM(V82)</f>
        <v>34.5</v>
      </c>
      <c r="W83" s="29">
        <f>SUM(W82)</f>
        <v>0</v>
      </c>
      <c r="X83" s="31">
        <f>SUM(X82)</f>
        <v>0</v>
      </c>
      <c r="Z83" s="310"/>
      <c r="AA83" s="310"/>
      <c r="AB83" s="310"/>
      <c r="AC83" s="310"/>
    </row>
    <row r="84" spans="1:29" s="4" customFormat="1" ht="15.75" customHeight="1" thickBot="1" x14ac:dyDescent="0.25">
      <c r="A84" s="468">
        <v>1</v>
      </c>
      <c r="B84" s="486">
        <v>1</v>
      </c>
      <c r="C84" s="635">
        <v>17</v>
      </c>
      <c r="D84" s="562" t="s">
        <v>173</v>
      </c>
      <c r="E84" s="642">
        <v>22</v>
      </c>
      <c r="F84" s="337" t="s">
        <v>54</v>
      </c>
      <c r="G84" s="337" t="s">
        <v>148</v>
      </c>
      <c r="H84" s="326" t="s">
        <v>28</v>
      </c>
      <c r="I84" s="93">
        <f t="shared" si="6"/>
        <v>0</v>
      </c>
      <c r="J84" s="33"/>
      <c r="K84" s="33"/>
      <c r="L84" s="54"/>
      <c r="M84" s="93">
        <f t="shared" si="19"/>
        <v>0</v>
      </c>
      <c r="N84" s="51"/>
      <c r="O84" s="51"/>
      <c r="P84" s="54"/>
      <c r="Q84" s="266">
        <f t="shared" ref="Q84:Q89" si="20">SUM(R84+T84)</f>
        <v>4.3</v>
      </c>
      <c r="R84" s="51">
        <v>4.3</v>
      </c>
      <c r="S84" s="51"/>
      <c r="T84" s="39"/>
      <c r="U84" s="267">
        <f t="shared" ref="U84:U89" si="21">SUM(V84+X84)</f>
        <v>4.3</v>
      </c>
      <c r="V84" s="51">
        <v>4.3</v>
      </c>
      <c r="W84" s="33"/>
      <c r="X84" s="36"/>
      <c r="Z84" s="310"/>
      <c r="AA84" s="310"/>
      <c r="AB84" s="310"/>
      <c r="AC84" s="310"/>
    </row>
    <row r="85" spans="1:29" s="4" customFormat="1" ht="18" customHeight="1" thickBot="1" x14ac:dyDescent="0.25">
      <c r="A85" s="460"/>
      <c r="B85" s="461"/>
      <c r="C85" s="636"/>
      <c r="D85" s="563"/>
      <c r="E85" s="643"/>
      <c r="F85" s="475" t="s">
        <v>9</v>
      </c>
      <c r="G85" s="476"/>
      <c r="H85" s="477"/>
      <c r="I85" s="95">
        <f t="shared" si="6"/>
        <v>0</v>
      </c>
      <c r="J85" s="245">
        <f>SUM(J84)</f>
        <v>0</v>
      </c>
      <c r="K85" s="245">
        <f>SUM(K84)</f>
        <v>0</v>
      </c>
      <c r="L85" s="246">
        <f>SUM(L84)</f>
        <v>0</v>
      </c>
      <c r="M85" s="95">
        <f t="shared" si="19"/>
        <v>0</v>
      </c>
      <c r="N85" s="245">
        <f>SUM(N84)</f>
        <v>0</v>
      </c>
      <c r="O85" s="245">
        <f>SUM(O84)</f>
        <v>0</v>
      </c>
      <c r="P85" s="246">
        <f>SUM(P84)</f>
        <v>0</v>
      </c>
      <c r="Q85" s="95">
        <f t="shared" si="20"/>
        <v>4.3</v>
      </c>
      <c r="R85" s="245">
        <f>SUM(R84)</f>
        <v>4.3</v>
      </c>
      <c r="S85" s="245">
        <f>SUM(S84)</f>
        <v>0</v>
      </c>
      <c r="T85" s="247">
        <f>SUM(T84)</f>
        <v>0</v>
      </c>
      <c r="U85" s="95">
        <f t="shared" si="21"/>
        <v>4.3</v>
      </c>
      <c r="V85" s="245">
        <f>SUM(V84)</f>
        <v>4.3</v>
      </c>
      <c r="W85" s="29">
        <f>SUM(W84)</f>
        <v>0</v>
      </c>
      <c r="X85" s="31">
        <f>SUM(X84)</f>
        <v>0</v>
      </c>
      <c r="Z85" s="310"/>
      <c r="AA85" s="310"/>
      <c r="AB85" s="310"/>
      <c r="AC85" s="310"/>
    </row>
    <row r="86" spans="1:29" s="4" customFormat="1" ht="15.75" hidden="1" customHeight="1" thickBot="1" x14ac:dyDescent="0.25">
      <c r="A86" s="468">
        <v>1</v>
      </c>
      <c r="B86" s="486">
        <v>1</v>
      </c>
      <c r="C86" s="635">
        <v>18</v>
      </c>
      <c r="D86" s="562" t="s">
        <v>210</v>
      </c>
      <c r="E86" s="642">
        <v>16</v>
      </c>
      <c r="F86" s="337" t="s">
        <v>54</v>
      </c>
      <c r="G86" s="337" t="s">
        <v>211</v>
      </c>
      <c r="H86" s="326" t="s">
        <v>28</v>
      </c>
      <c r="I86" s="93">
        <f t="shared" si="6"/>
        <v>0</v>
      </c>
      <c r="J86" s="33"/>
      <c r="K86" s="33"/>
      <c r="L86" s="54"/>
      <c r="M86" s="93">
        <f t="shared" si="19"/>
        <v>0</v>
      </c>
      <c r="N86" s="51"/>
      <c r="O86" s="51"/>
      <c r="P86" s="54"/>
      <c r="Q86" s="266">
        <f t="shared" si="20"/>
        <v>0</v>
      </c>
      <c r="R86" s="51"/>
      <c r="S86" s="51"/>
      <c r="T86" s="39"/>
      <c r="U86" s="267">
        <f t="shared" si="21"/>
        <v>0</v>
      </c>
      <c r="V86" s="51"/>
      <c r="W86" s="33"/>
      <c r="X86" s="36"/>
      <c r="Z86" s="310"/>
      <c r="AA86" s="310"/>
      <c r="AB86" s="310"/>
      <c r="AC86" s="310"/>
    </row>
    <row r="87" spans="1:29" s="4" customFormat="1" ht="15.75" hidden="1" customHeight="1" thickBot="1" x14ac:dyDescent="0.25">
      <c r="A87" s="460"/>
      <c r="B87" s="461"/>
      <c r="C87" s="636"/>
      <c r="D87" s="563"/>
      <c r="E87" s="643"/>
      <c r="F87" s="475" t="s">
        <v>9</v>
      </c>
      <c r="G87" s="476"/>
      <c r="H87" s="477"/>
      <c r="I87" s="95">
        <f t="shared" si="6"/>
        <v>0</v>
      </c>
      <c r="J87" s="245">
        <f>SUM(J86)</f>
        <v>0</v>
      </c>
      <c r="K87" s="245">
        <f>SUM(K86)</f>
        <v>0</v>
      </c>
      <c r="L87" s="246">
        <f>SUM(L86)</f>
        <v>0</v>
      </c>
      <c r="M87" s="95">
        <f t="shared" si="19"/>
        <v>0</v>
      </c>
      <c r="N87" s="245">
        <f>SUM(N86)</f>
        <v>0</v>
      </c>
      <c r="O87" s="245">
        <f>SUM(O86)</f>
        <v>0</v>
      </c>
      <c r="P87" s="246">
        <f>SUM(P86)</f>
        <v>0</v>
      </c>
      <c r="Q87" s="95">
        <f t="shared" si="20"/>
        <v>0</v>
      </c>
      <c r="R87" s="245">
        <f>SUM(R86)</f>
        <v>0</v>
      </c>
      <c r="S87" s="245">
        <f>SUM(S86)</f>
        <v>0</v>
      </c>
      <c r="T87" s="247">
        <f>SUM(T86)</f>
        <v>0</v>
      </c>
      <c r="U87" s="95">
        <f t="shared" si="21"/>
        <v>0</v>
      </c>
      <c r="V87" s="245">
        <f>SUM(V86)</f>
        <v>0</v>
      </c>
      <c r="W87" s="29">
        <f>SUM(W86)</f>
        <v>0</v>
      </c>
      <c r="X87" s="31">
        <f>SUM(X86)</f>
        <v>0</v>
      </c>
      <c r="Z87" s="310"/>
      <c r="AA87" s="310"/>
      <c r="AB87" s="310"/>
      <c r="AC87" s="310"/>
    </row>
    <row r="88" spans="1:29" s="4" customFormat="1" ht="18" customHeight="1" thickBot="1" x14ac:dyDescent="0.25">
      <c r="A88" s="456">
        <v>1</v>
      </c>
      <c r="B88" s="462">
        <v>1</v>
      </c>
      <c r="C88" s="636">
        <v>18</v>
      </c>
      <c r="D88" s="562" t="s">
        <v>331</v>
      </c>
      <c r="E88" s="653">
        <v>8</v>
      </c>
      <c r="F88" s="338" t="s">
        <v>54</v>
      </c>
      <c r="G88" s="338" t="s">
        <v>346</v>
      </c>
      <c r="H88" s="335" t="s">
        <v>28</v>
      </c>
      <c r="I88" s="93">
        <f t="shared" si="6"/>
        <v>3</v>
      </c>
      <c r="J88" s="33">
        <v>3</v>
      </c>
      <c r="K88" s="33"/>
      <c r="L88" s="34"/>
      <c r="M88" s="263">
        <f t="shared" si="19"/>
        <v>0</v>
      </c>
      <c r="N88" s="33"/>
      <c r="O88" s="33"/>
      <c r="P88" s="34"/>
      <c r="Q88" s="263">
        <f t="shared" si="20"/>
        <v>0</v>
      </c>
      <c r="R88" s="33"/>
      <c r="S88" s="33"/>
      <c r="T88" s="36"/>
      <c r="U88" s="263">
        <f t="shared" si="21"/>
        <v>0</v>
      </c>
      <c r="V88" s="33"/>
      <c r="W88" s="33"/>
      <c r="X88" s="36"/>
      <c r="Z88" s="310"/>
      <c r="AA88" s="310"/>
      <c r="AB88" s="310"/>
      <c r="AC88" s="310"/>
    </row>
    <row r="89" spans="1:29" s="4" customFormat="1" ht="18" customHeight="1" thickBot="1" x14ac:dyDescent="0.25">
      <c r="A89" s="456"/>
      <c r="B89" s="462"/>
      <c r="C89" s="622"/>
      <c r="D89" s="637"/>
      <c r="E89" s="579"/>
      <c r="F89" s="639" t="s">
        <v>9</v>
      </c>
      <c r="G89" s="640"/>
      <c r="H89" s="641"/>
      <c r="I89" s="95">
        <f t="shared" si="6"/>
        <v>3</v>
      </c>
      <c r="J89" s="245">
        <f>SUM(J88)</f>
        <v>3</v>
      </c>
      <c r="K89" s="245">
        <f>SUM(K88)</f>
        <v>0</v>
      </c>
      <c r="L89" s="245">
        <f>SUM(L88)</f>
        <v>0</v>
      </c>
      <c r="M89" s="95">
        <f t="shared" si="19"/>
        <v>0</v>
      </c>
      <c r="N89" s="245">
        <f>SUM(N88)</f>
        <v>0</v>
      </c>
      <c r="O89" s="245">
        <f>SUM(O88)</f>
        <v>0</v>
      </c>
      <c r="P89" s="245">
        <f>SUM(P88)</f>
        <v>0</v>
      </c>
      <c r="Q89" s="95">
        <f t="shared" si="20"/>
        <v>0</v>
      </c>
      <c r="R89" s="245">
        <f>SUM(R88)</f>
        <v>0</v>
      </c>
      <c r="S89" s="245">
        <f>SUM(S88)</f>
        <v>0</v>
      </c>
      <c r="T89" s="245">
        <f>SUM(T88)</f>
        <v>0</v>
      </c>
      <c r="U89" s="95">
        <f t="shared" si="21"/>
        <v>0</v>
      </c>
      <c r="V89" s="245">
        <f>SUM(V88)</f>
        <v>0</v>
      </c>
      <c r="W89" s="245">
        <f>SUM(W88)</f>
        <v>0</v>
      </c>
      <c r="X89" s="247">
        <f>SUM(X88)</f>
        <v>0</v>
      </c>
      <c r="Z89" s="310"/>
      <c r="AA89" s="310"/>
      <c r="AB89" s="310"/>
      <c r="AC89" s="310"/>
    </row>
    <row r="90" spans="1:29" s="4" customFormat="1" ht="26.25" customHeight="1" thickBot="1" x14ac:dyDescent="0.25">
      <c r="A90" s="456">
        <v>1</v>
      </c>
      <c r="B90" s="462">
        <v>1</v>
      </c>
      <c r="C90" s="636">
        <v>19</v>
      </c>
      <c r="D90" s="562" t="s">
        <v>434</v>
      </c>
      <c r="E90" s="653">
        <v>3</v>
      </c>
      <c r="F90" s="428" t="s">
        <v>49</v>
      </c>
      <c r="G90" s="428" t="s">
        <v>435</v>
      </c>
      <c r="H90" s="429" t="s">
        <v>28</v>
      </c>
      <c r="I90" s="93"/>
      <c r="J90" s="33"/>
      <c r="K90" s="33"/>
      <c r="L90" s="34"/>
      <c r="M90" s="263">
        <f t="shared" ref="M90:M91" si="22">SUM(N90+P90)</f>
        <v>0</v>
      </c>
      <c r="N90" s="33"/>
      <c r="O90" s="33"/>
      <c r="P90" s="34"/>
      <c r="Q90" s="263">
        <f>R90+T90</f>
        <v>55.2</v>
      </c>
      <c r="R90" s="33">
        <v>55.2</v>
      </c>
      <c r="S90" s="33"/>
      <c r="T90" s="36"/>
      <c r="U90" s="263">
        <f t="shared" ref="U90:U91" si="23">SUM(V90+X90)</f>
        <v>0</v>
      </c>
      <c r="V90" s="33"/>
      <c r="W90" s="33"/>
      <c r="X90" s="36"/>
      <c r="Z90" s="310"/>
      <c r="AA90" s="310"/>
      <c r="AB90" s="310"/>
      <c r="AC90" s="310"/>
    </row>
    <row r="91" spans="1:29" s="4" customFormat="1" ht="24.75" customHeight="1" thickBot="1" x14ac:dyDescent="0.25">
      <c r="A91" s="456"/>
      <c r="B91" s="462"/>
      <c r="C91" s="622"/>
      <c r="D91" s="637"/>
      <c r="E91" s="579"/>
      <c r="F91" s="639" t="s">
        <v>9</v>
      </c>
      <c r="G91" s="640"/>
      <c r="H91" s="641"/>
      <c r="I91" s="95">
        <f t="shared" ref="I91" si="24">SUM(J91+L91)</f>
        <v>0</v>
      </c>
      <c r="J91" s="245">
        <f>SUM(J90)</f>
        <v>0</v>
      </c>
      <c r="K91" s="245">
        <f>SUM(K90)</f>
        <v>0</v>
      </c>
      <c r="L91" s="245">
        <f>SUM(L90)</f>
        <v>0</v>
      </c>
      <c r="M91" s="95">
        <f t="shared" si="22"/>
        <v>0</v>
      </c>
      <c r="N91" s="245">
        <f>SUM(N90)</f>
        <v>0</v>
      </c>
      <c r="O91" s="245">
        <f t="shared" ref="O91:P91" si="25">SUM(O90)</f>
        <v>0</v>
      </c>
      <c r="P91" s="245">
        <f t="shared" si="25"/>
        <v>0</v>
      </c>
      <c r="Q91" s="95">
        <f t="shared" ref="Q91" si="26">SUM(R91+T91)</f>
        <v>55.2</v>
      </c>
      <c r="R91" s="245">
        <f>SUM(R90)</f>
        <v>55.2</v>
      </c>
      <c r="S91" s="245">
        <f>SUM(S90)</f>
        <v>0</v>
      </c>
      <c r="T91" s="245">
        <f>SUM(T90)</f>
        <v>0</v>
      </c>
      <c r="U91" s="95">
        <f t="shared" si="23"/>
        <v>0</v>
      </c>
      <c r="V91" s="245">
        <f>SUM(V90)</f>
        <v>0</v>
      </c>
      <c r="W91" s="245">
        <f>SUM(W90)</f>
        <v>0</v>
      </c>
      <c r="X91" s="247">
        <f>SUM(X90)</f>
        <v>0</v>
      </c>
      <c r="Z91" s="310"/>
      <c r="AA91" s="310"/>
      <c r="AB91" s="310"/>
      <c r="AC91" s="310"/>
    </row>
    <row r="92" spans="1:29" s="4" customFormat="1" ht="18" customHeight="1" thickBot="1" x14ac:dyDescent="0.25">
      <c r="A92" s="339">
        <v>1</v>
      </c>
      <c r="B92" s="340">
        <v>1</v>
      </c>
      <c r="C92" s="576" t="s">
        <v>10</v>
      </c>
      <c r="D92" s="577"/>
      <c r="E92" s="577"/>
      <c r="F92" s="577"/>
      <c r="G92" s="577"/>
      <c r="H92" s="578"/>
      <c r="I92" s="248">
        <f>SUM(J92+L92)</f>
        <v>3686.5000000000005</v>
      </c>
      <c r="J92" s="249">
        <f>SUM(J13+J33+J37+J42+J47+J51+J55+J58+J62+J66+J69+J72+J76+J79+J81+J83+J85+J87+J89)</f>
        <v>3168.7000000000003</v>
      </c>
      <c r="K92" s="249">
        <f t="shared" ref="K92:L92" si="27">SUM(K13+K33+K37+K42+K47+K51+K55+K58+K62+K66+K69+K72+K76+K79+K81+K83+K85+K87+K89)</f>
        <v>1954.2</v>
      </c>
      <c r="L92" s="249">
        <f t="shared" si="27"/>
        <v>517.80000000000007</v>
      </c>
      <c r="M92" s="248">
        <f>SUM(N92+P92)</f>
        <v>4014.5000000000009</v>
      </c>
      <c r="N92" s="249">
        <f>SUM(N13+N33+N37+N42+N47+N51+N55+N58+N62+N66+N69+N72+N76+N79+N81+N83+N85+N87+N89)</f>
        <v>3178.3000000000006</v>
      </c>
      <c r="O92" s="249">
        <f>SUM(O13+O33+O37+O42+O47+O51+O55+O58+O62+O66+O69+O72+O76+O79+O81+O83+O85+O87+O89)</f>
        <v>1911.0999999999995</v>
      </c>
      <c r="P92" s="249">
        <f t="shared" ref="P92" si="28">SUM(P13+P33+P37+P42+P47+P51+P55+P58+P62+P66+P69+P72+P76+P79+P81+P83+P85+P87+P89)</f>
        <v>836.2</v>
      </c>
      <c r="Q92" s="248">
        <f>SUM(R92+T92)</f>
        <v>3592.2999999999997</v>
      </c>
      <c r="R92" s="249">
        <f>SUM(R13+R33+R37+R42+R47+R51+R55+R58+R62+R66+R69+R72+R76+R79+R81+R83+R85+R87+R89+R91)</f>
        <v>3456.2999999999997</v>
      </c>
      <c r="S92" s="249">
        <f t="shared" ref="S92:T92" si="29">SUM(S13+S33+S37+S42+S47+S51+S55+S58+S62+S66+S69+S72+S76+S79+S81+S83+S85+S87+S89)</f>
        <v>2071.7000000000003</v>
      </c>
      <c r="T92" s="249">
        <f t="shared" si="29"/>
        <v>136</v>
      </c>
      <c r="U92" s="248">
        <f>SUM(V92+X92)</f>
        <v>3501.1</v>
      </c>
      <c r="V92" s="249">
        <f>SUM(V13+V33+V37+V42+V47+V51+V55+V58+V62+V66+V69+V72+V76+V79+V81+V83+V85+V87+V89+V91)</f>
        <v>3401.1</v>
      </c>
      <c r="W92" s="249">
        <f t="shared" ref="W92:X92" si="30">SUM(W13+W33+W37+W42+W47+W51+W55+W58+W62+W66+W69+W72+W76+W79+W81+W83+W85+W87+W89)</f>
        <v>2071.7000000000003</v>
      </c>
      <c r="X92" s="249">
        <f t="shared" si="30"/>
        <v>100</v>
      </c>
      <c r="Z92" s="310"/>
      <c r="AA92" s="310"/>
      <c r="AB92" s="310"/>
      <c r="AC92" s="310"/>
    </row>
    <row r="93" spans="1:29" s="4" customFormat="1" ht="18" customHeight="1" thickBot="1" x14ac:dyDescent="0.25">
      <c r="A93" s="341">
        <v>1</v>
      </c>
      <c r="B93" s="342">
        <v>2</v>
      </c>
      <c r="C93" s="518" t="s">
        <v>30</v>
      </c>
      <c r="D93" s="519"/>
      <c r="E93" s="519"/>
      <c r="F93" s="519"/>
      <c r="G93" s="519"/>
      <c r="H93" s="519"/>
      <c r="I93" s="570"/>
      <c r="J93" s="570"/>
      <c r="K93" s="570"/>
      <c r="L93" s="570"/>
      <c r="M93" s="570"/>
      <c r="N93" s="570"/>
      <c r="O93" s="570"/>
      <c r="P93" s="570"/>
      <c r="Q93" s="570"/>
      <c r="R93" s="570"/>
      <c r="S93" s="570"/>
      <c r="T93" s="570"/>
      <c r="U93" s="570"/>
      <c r="V93" s="570"/>
      <c r="W93" s="570"/>
      <c r="X93" s="571"/>
      <c r="Z93" s="310"/>
      <c r="AA93" s="310"/>
      <c r="AB93" s="310"/>
      <c r="AC93" s="310"/>
    </row>
    <row r="94" spans="1:29" ht="15" customHeight="1" thickBot="1" x14ac:dyDescent="0.25">
      <c r="A94" s="467">
        <v>1</v>
      </c>
      <c r="B94" s="485">
        <v>2</v>
      </c>
      <c r="C94" s="729">
        <v>1</v>
      </c>
      <c r="D94" s="561" t="s">
        <v>14</v>
      </c>
      <c r="E94" s="727">
        <v>7</v>
      </c>
      <c r="F94" s="343" t="s">
        <v>37</v>
      </c>
      <c r="G94" s="343" t="s">
        <v>90</v>
      </c>
      <c r="H94" s="344" t="s">
        <v>412</v>
      </c>
      <c r="I94" s="93">
        <f>SUM(J94+L94)</f>
        <v>0.8</v>
      </c>
      <c r="J94" s="33">
        <v>0.8</v>
      </c>
      <c r="K94" s="33">
        <v>0.6</v>
      </c>
      <c r="L94" s="54"/>
      <c r="M94" s="160">
        <f>SUM(N94+P94)</f>
        <v>0.9</v>
      </c>
      <c r="N94" s="51">
        <v>0.9</v>
      </c>
      <c r="O94" s="51">
        <v>0.7</v>
      </c>
      <c r="P94" s="39"/>
      <c r="Q94" s="160">
        <f t="shared" ref="Q94:Q117" si="31">SUM(R94+T94)</f>
        <v>0.9</v>
      </c>
      <c r="R94" s="51">
        <v>0.9</v>
      </c>
      <c r="S94" s="51">
        <v>0.7</v>
      </c>
      <c r="T94" s="54"/>
      <c r="U94" s="160">
        <f t="shared" ref="U94:U117" si="32">SUM(V94+X94)</f>
        <v>0.9</v>
      </c>
      <c r="V94" s="51">
        <v>0.9</v>
      </c>
      <c r="W94" s="33">
        <v>0.7</v>
      </c>
      <c r="X94" s="36"/>
      <c r="Z94" s="310"/>
      <c r="AA94" s="310"/>
      <c r="AB94" s="310"/>
      <c r="AC94" s="310"/>
    </row>
    <row r="95" spans="1:29" s="4" customFormat="1" ht="18" customHeight="1" thickBot="1" x14ac:dyDescent="0.25">
      <c r="A95" s="460"/>
      <c r="B95" s="461"/>
      <c r="C95" s="508"/>
      <c r="D95" s="563"/>
      <c r="E95" s="735"/>
      <c r="F95" s="639" t="s">
        <v>9</v>
      </c>
      <c r="G95" s="640"/>
      <c r="H95" s="641"/>
      <c r="I95" s="95">
        <f>SUM(J95+L95)</f>
        <v>0.8</v>
      </c>
      <c r="J95" s="245">
        <f>SUM(J94)</f>
        <v>0.8</v>
      </c>
      <c r="K95" s="245">
        <f>SUM(K94)</f>
        <v>0.6</v>
      </c>
      <c r="L95" s="247">
        <f>SUM(L94)</f>
        <v>0</v>
      </c>
      <c r="M95" s="95">
        <f>SUM(N95+P95)</f>
        <v>0.9</v>
      </c>
      <c r="N95" s="245">
        <f>SUM(N94)</f>
        <v>0.9</v>
      </c>
      <c r="O95" s="245">
        <f>SUM(O94)</f>
        <v>0.7</v>
      </c>
      <c r="P95" s="247">
        <f>SUM(P94)</f>
        <v>0</v>
      </c>
      <c r="Q95" s="95">
        <f t="shared" si="31"/>
        <v>0.9</v>
      </c>
      <c r="R95" s="245">
        <f>SUM(R94)</f>
        <v>0.9</v>
      </c>
      <c r="S95" s="245">
        <f>SUM(S94)</f>
        <v>0.7</v>
      </c>
      <c r="T95" s="247">
        <f>SUM(T94)</f>
        <v>0</v>
      </c>
      <c r="U95" s="95">
        <f t="shared" si="32"/>
        <v>0.9</v>
      </c>
      <c r="V95" s="245">
        <f>SUM(V94)</f>
        <v>0.9</v>
      </c>
      <c r="W95" s="245">
        <f>SUM(W94)</f>
        <v>0.7</v>
      </c>
      <c r="X95" s="31">
        <f>SUM(X94)</f>
        <v>0</v>
      </c>
      <c r="Z95" s="310"/>
      <c r="AA95" s="310"/>
      <c r="AB95" s="310"/>
      <c r="AC95" s="310"/>
    </row>
    <row r="96" spans="1:29" ht="15" customHeight="1" thickBot="1" x14ac:dyDescent="0.25">
      <c r="A96" s="456">
        <v>1</v>
      </c>
      <c r="B96" s="462">
        <v>2</v>
      </c>
      <c r="C96" s="523">
        <v>2</v>
      </c>
      <c r="D96" s="517" t="s">
        <v>15</v>
      </c>
      <c r="E96" s="628">
        <v>3</v>
      </c>
      <c r="F96" s="325" t="s">
        <v>251</v>
      </c>
      <c r="G96" s="325" t="s">
        <v>91</v>
      </c>
      <c r="H96" s="326" t="s">
        <v>412</v>
      </c>
      <c r="I96" s="93">
        <f>SUM(J96)</f>
        <v>15.1</v>
      </c>
      <c r="J96" s="33">
        <v>15.1</v>
      </c>
      <c r="K96" s="33">
        <v>9.5</v>
      </c>
      <c r="L96" s="54"/>
      <c r="M96" s="160">
        <v>15.4</v>
      </c>
      <c r="N96" s="51">
        <v>15.4</v>
      </c>
      <c r="O96" s="51">
        <v>9.8000000000000007</v>
      </c>
      <c r="P96" s="39"/>
      <c r="Q96" s="160">
        <f t="shared" si="31"/>
        <v>15.1</v>
      </c>
      <c r="R96" s="51">
        <v>15.1</v>
      </c>
      <c r="S96" s="51">
        <v>9.4</v>
      </c>
      <c r="T96" s="54"/>
      <c r="U96" s="160">
        <f t="shared" si="32"/>
        <v>15.1</v>
      </c>
      <c r="V96" s="51">
        <v>15.1</v>
      </c>
      <c r="W96" s="51">
        <v>9.4</v>
      </c>
      <c r="X96" s="36"/>
      <c r="Z96" s="310"/>
      <c r="AA96" s="310"/>
      <c r="AB96" s="310"/>
      <c r="AC96" s="310"/>
    </row>
    <row r="97" spans="1:29" s="4" customFormat="1" ht="18" customHeight="1" thickBot="1" x14ac:dyDescent="0.25">
      <c r="A97" s="456"/>
      <c r="B97" s="462"/>
      <c r="C97" s="523"/>
      <c r="D97" s="517"/>
      <c r="E97" s="628"/>
      <c r="F97" s="639" t="s">
        <v>9</v>
      </c>
      <c r="G97" s="640"/>
      <c r="H97" s="687"/>
      <c r="I97" s="95">
        <f>SUM(J97+L97)</f>
        <v>15.1</v>
      </c>
      <c r="J97" s="245">
        <f>SUM(J96)</f>
        <v>15.1</v>
      </c>
      <c r="K97" s="245">
        <f>SUM(K96)</f>
        <v>9.5</v>
      </c>
      <c r="L97" s="247">
        <f>SUM(L96)</f>
        <v>0</v>
      </c>
      <c r="M97" s="95">
        <f>SUM(N97+P97)</f>
        <v>15.4</v>
      </c>
      <c r="N97" s="245">
        <f>SUM(N96)</f>
        <v>15.4</v>
      </c>
      <c r="O97" s="245">
        <f>SUM(O96)</f>
        <v>9.8000000000000007</v>
      </c>
      <c r="P97" s="247">
        <f>SUM(P96)</f>
        <v>0</v>
      </c>
      <c r="Q97" s="95">
        <f t="shared" si="31"/>
        <v>15.1</v>
      </c>
      <c r="R97" s="245">
        <f>SUM(R96)</f>
        <v>15.1</v>
      </c>
      <c r="S97" s="245">
        <f>SUM(S96)</f>
        <v>9.4</v>
      </c>
      <c r="T97" s="247">
        <f>SUM(T96)</f>
        <v>0</v>
      </c>
      <c r="U97" s="95">
        <f t="shared" si="32"/>
        <v>15.1</v>
      </c>
      <c r="V97" s="245">
        <f>SUM(V96)</f>
        <v>15.1</v>
      </c>
      <c r="W97" s="245">
        <f>SUM(W96)</f>
        <v>9.4</v>
      </c>
      <c r="X97" s="31">
        <f>SUM(X96)</f>
        <v>0</v>
      </c>
      <c r="Z97" s="310"/>
      <c r="AA97" s="310"/>
      <c r="AB97" s="310"/>
      <c r="AC97" s="310"/>
    </row>
    <row r="98" spans="1:29" ht="15" customHeight="1" x14ac:dyDescent="0.2">
      <c r="A98" s="456">
        <v>1</v>
      </c>
      <c r="B98" s="462">
        <v>2</v>
      </c>
      <c r="C98" s="523">
        <v>3</v>
      </c>
      <c r="D98" s="517" t="s">
        <v>16</v>
      </c>
      <c r="E98" s="628">
        <v>17</v>
      </c>
      <c r="F98" s="733" t="s">
        <v>60</v>
      </c>
      <c r="G98" s="733" t="s">
        <v>92</v>
      </c>
      <c r="H98" s="331" t="s">
        <v>412</v>
      </c>
      <c r="I98" s="94">
        <f>SUM(J98)</f>
        <v>104.5</v>
      </c>
      <c r="J98" s="33">
        <v>104.5</v>
      </c>
      <c r="K98" s="33">
        <v>79.3</v>
      </c>
      <c r="L98" s="54"/>
      <c r="M98" s="93">
        <f>SUM(N98)</f>
        <v>118.7</v>
      </c>
      <c r="N98" s="51">
        <v>118.7</v>
      </c>
      <c r="O98" s="51">
        <v>90.6</v>
      </c>
      <c r="P98" s="39"/>
      <c r="Q98" s="160">
        <f t="shared" si="31"/>
        <v>118.7</v>
      </c>
      <c r="R98" s="51">
        <v>118.7</v>
      </c>
      <c r="S98" s="51">
        <v>90.6</v>
      </c>
      <c r="T98" s="54"/>
      <c r="U98" s="160">
        <f t="shared" si="32"/>
        <v>118.7</v>
      </c>
      <c r="V98" s="51">
        <v>118.7</v>
      </c>
      <c r="W98" s="51">
        <v>90.6</v>
      </c>
      <c r="X98" s="36"/>
      <c r="Z98" s="310"/>
      <c r="AA98" s="310"/>
      <c r="AB98" s="310"/>
      <c r="AC98" s="310"/>
    </row>
    <row r="99" spans="1:29" ht="15" customHeight="1" thickBot="1" x14ac:dyDescent="0.25">
      <c r="A99" s="456"/>
      <c r="B99" s="462"/>
      <c r="C99" s="523"/>
      <c r="D99" s="517"/>
      <c r="E99" s="628"/>
      <c r="F99" s="734"/>
      <c r="G99" s="734"/>
      <c r="H99" s="331" t="s">
        <v>28</v>
      </c>
      <c r="I99" s="270"/>
      <c r="J99" s="41"/>
      <c r="K99" s="41"/>
      <c r="L99" s="97"/>
      <c r="M99" s="143">
        <f>SUM(N99)</f>
        <v>10.4</v>
      </c>
      <c r="N99" s="98">
        <v>10.4</v>
      </c>
      <c r="O99" s="98">
        <v>8</v>
      </c>
      <c r="P99" s="43"/>
      <c r="Q99" s="143">
        <f t="shared" si="31"/>
        <v>10.4</v>
      </c>
      <c r="R99" s="98">
        <v>10.4</v>
      </c>
      <c r="S99" s="98">
        <v>8</v>
      </c>
      <c r="T99" s="97"/>
      <c r="U99" s="143">
        <f t="shared" si="32"/>
        <v>10.4</v>
      </c>
      <c r="V99" s="98">
        <v>10.4</v>
      </c>
      <c r="W99" s="98">
        <v>8</v>
      </c>
      <c r="X99" s="44"/>
      <c r="Z99" s="310"/>
      <c r="AA99" s="310"/>
      <c r="AB99" s="310"/>
      <c r="AC99" s="310"/>
    </row>
    <row r="100" spans="1:29" s="4" customFormat="1" ht="15" customHeight="1" thickBot="1" x14ac:dyDescent="0.25">
      <c r="A100" s="456"/>
      <c r="B100" s="462"/>
      <c r="C100" s="523"/>
      <c r="D100" s="517"/>
      <c r="E100" s="628"/>
      <c r="F100" s="639" t="s">
        <v>9</v>
      </c>
      <c r="G100" s="640"/>
      <c r="H100" s="477"/>
      <c r="I100" s="95">
        <f>SUM(J100+L100)</f>
        <v>104.5</v>
      </c>
      <c r="J100" s="245">
        <f>SUM(J98)</f>
        <v>104.5</v>
      </c>
      <c r="K100" s="245">
        <f>SUM(K98)</f>
        <v>79.3</v>
      </c>
      <c r="L100" s="247">
        <f>SUM(L98)</f>
        <v>0</v>
      </c>
      <c r="M100" s="95">
        <f>SUM(N100+P100)</f>
        <v>129.1</v>
      </c>
      <c r="N100" s="245">
        <f>SUM(N98+N99)</f>
        <v>129.1</v>
      </c>
      <c r="O100" s="245">
        <f>SUM(O98+O99)</f>
        <v>98.6</v>
      </c>
      <c r="P100" s="247">
        <f>SUM(P98)</f>
        <v>0</v>
      </c>
      <c r="Q100" s="95">
        <f t="shared" si="31"/>
        <v>129.1</v>
      </c>
      <c r="R100" s="245">
        <f>SUM(R98+R99)</f>
        <v>129.1</v>
      </c>
      <c r="S100" s="245">
        <f>SUM(S98+S99)</f>
        <v>98.6</v>
      </c>
      <c r="T100" s="247">
        <f>SUM(T98)</f>
        <v>0</v>
      </c>
      <c r="U100" s="95">
        <f t="shared" si="32"/>
        <v>129.1</v>
      </c>
      <c r="V100" s="245">
        <f>SUM(V98+V99)</f>
        <v>129.1</v>
      </c>
      <c r="W100" s="245">
        <f>SUM(W98+W99)</f>
        <v>98.6</v>
      </c>
      <c r="X100" s="31">
        <f>SUM(X98)</f>
        <v>0</v>
      </c>
      <c r="Z100" s="310"/>
      <c r="AA100" s="310"/>
      <c r="AB100" s="310"/>
      <c r="AC100" s="310"/>
    </row>
    <row r="101" spans="1:29" ht="15" customHeight="1" x14ac:dyDescent="0.2">
      <c r="A101" s="456">
        <v>1</v>
      </c>
      <c r="B101" s="462">
        <v>2</v>
      </c>
      <c r="C101" s="523">
        <v>4</v>
      </c>
      <c r="D101" s="517" t="s">
        <v>17</v>
      </c>
      <c r="E101" s="628">
        <v>15</v>
      </c>
      <c r="F101" s="523" t="s">
        <v>60</v>
      </c>
      <c r="G101" s="523" t="s">
        <v>93</v>
      </c>
      <c r="H101" s="328" t="s">
        <v>412</v>
      </c>
      <c r="I101" s="93">
        <f>SUM(J101)</f>
        <v>14</v>
      </c>
      <c r="J101" s="33">
        <v>14</v>
      </c>
      <c r="K101" s="33">
        <v>10.7</v>
      </c>
      <c r="L101" s="54"/>
      <c r="M101" s="93">
        <f>SUM(N101)</f>
        <v>15</v>
      </c>
      <c r="N101" s="51">
        <v>15</v>
      </c>
      <c r="O101" s="51">
        <v>11.4</v>
      </c>
      <c r="P101" s="39"/>
      <c r="Q101" s="160">
        <f t="shared" si="31"/>
        <v>15</v>
      </c>
      <c r="R101" s="51">
        <v>15</v>
      </c>
      <c r="S101" s="51">
        <v>11.4</v>
      </c>
      <c r="T101" s="54"/>
      <c r="U101" s="160">
        <f t="shared" si="32"/>
        <v>15</v>
      </c>
      <c r="V101" s="51">
        <v>15</v>
      </c>
      <c r="W101" s="51">
        <v>11.4</v>
      </c>
      <c r="X101" s="36"/>
      <c r="Z101" s="310"/>
      <c r="AA101" s="310"/>
      <c r="AB101" s="310"/>
      <c r="AC101" s="310"/>
    </row>
    <row r="102" spans="1:29" s="5" customFormat="1" ht="15" customHeight="1" thickBot="1" x14ac:dyDescent="0.25">
      <c r="A102" s="456"/>
      <c r="B102" s="462"/>
      <c r="C102" s="523"/>
      <c r="D102" s="517"/>
      <c r="E102" s="628"/>
      <c r="F102" s="524"/>
      <c r="G102" s="524"/>
      <c r="H102" s="326" t="s">
        <v>28</v>
      </c>
      <c r="I102" s="93">
        <f>SUM(J102)</f>
        <v>0.5</v>
      </c>
      <c r="J102" s="33">
        <v>0.5</v>
      </c>
      <c r="K102" s="33">
        <v>0.4</v>
      </c>
      <c r="L102" s="54"/>
      <c r="M102" s="160">
        <f t="shared" ref="M102:M117" si="33">SUM(N102+P102)</f>
        <v>0.9</v>
      </c>
      <c r="N102" s="51">
        <v>0.9</v>
      </c>
      <c r="O102" s="51">
        <v>0.7</v>
      </c>
      <c r="P102" s="39"/>
      <c r="Q102" s="160">
        <f t="shared" si="31"/>
        <v>0.9</v>
      </c>
      <c r="R102" s="51">
        <v>0.9</v>
      </c>
      <c r="S102" s="51">
        <v>0.7</v>
      </c>
      <c r="T102" s="54"/>
      <c r="U102" s="160">
        <f t="shared" si="32"/>
        <v>0.9</v>
      </c>
      <c r="V102" s="51">
        <v>0.9</v>
      </c>
      <c r="W102" s="51">
        <v>0.7</v>
      </c>
      <c r="X102" s="36"/>
      <c r="Z102" s="310"/>
      <c r="AA102" s="310"/>
      <c r="AB102" s="310"/>
      <c r="AC102" s="310"/>
    </row>
    <row r="103" spans="1:29" s="4" customFormat="1" ht="18" customHeight="1" thickBot="1" x14ac:dyDescent="0.25">
      <c r="A103" s="456"/>
      <c r="B103" s="462"/>
      <c r="C103" s="523"/>
      <c r="D103" s="517"/>
      <c r="E103" s="628"/>
      <c r="F103" s="639" t="s">
        <v>9</v>
      </c>
      <c r="G103" s="640"/>
      <c r="H103" s="641"/>
      <c r="I103" s="95">
        <f>SUM(J103+L103)</f>
        <v>14.5</v>
      </c>
      <c r="J103" s="245">
        <f>SUM(J101+J102)</f>
        <v>14.5</v>
      </c>
      <c r="K103" s="245">
        <f>SUM(K101+K102)</f>
        <v>11.1</v>
      </c>
      <c r="L103" s="247">
        <f>SUM(L101+L102)</f>
        <v>0</v>
      </c>
      <c r="M103" s="95">
        <f t="shared" si="33"/>
        <v>15.9</v>
      </c>
      <c r="N103" s="245">
        <f>SUM(N101+N102)</f>
        <v>15.9</v>
      </c>
      <c r="O103" s="245">
        <f>SUM(O101+O102)</f>
        <v>12.1</v>
      </c>
      <c r="P103" s="247"/>
      <c r="Q103" s="95">
        <f t="shared" si="31"/>
        <v>15.9</v>
      </c>
      <c r="R103" s="245">
        <f>SUM(R101+R102)</f>
        <v>15.9</v>
      </c>
      <c r="S103" s="245">
        <f>SUM(S101+S102)</f>
        <v>12.1</v>
      </c>
      <c r="T103" s="247"/>
      <c r="U103" s="95">
        <f t="shared" si="32"/>
        <v>15.9</v>
      </c>
      <c r="V103" s="245">
        <f>SUM(V101+V102)</f>
        <v>15.9</v>
      </c>
      <c r="W103" s="29">
        <f>SUM(W101+W102)</f>
        <v>12.1</v>
      </c>
      <c r="X103" s="31"/>
      <c r="Z103" s="310"/>
      <c r="AA103" s="310"/>
      <c r="AB103" s="310"/>
      <c r="AC103" s="310"/>
    </row>
    <row r="104" spans="1:29" ht="15" customHeight="1" x14ac:dyDescent="0.2">
      <c r="A104" s="456">
        <v>1</v>
      </c>
      <c r="B104" s="462">
        <v>2</v>
      </c>
      <c r="C104" s="523">
        <v>5</v>
      </c>
      <c r="D104" s="517" t="s">
        <v>252</v>
      </c>
      <c r="E104" s="628" t="s">
        <v>59</v>
      </c>
      <c r="F104" s="523" t="s">
        <v>349</v>
      </c>
      <c r="G104" s="523" t="s">
        <v>94</v>
      </c>
      <c r="H104" s="328" t="s">
        <v>412</v>
      </c>
      <c r="I104" s="93">
        <f>SUM(J104)</f>
        <v>8.8000000000000007</v>
      </c>
      <c r="J104" s="33">
        <v>8.8000000000000007</v>
      </c>
      <c r="K104" s="33">
        <v>6.7</v>
      </c>
      <c r="L104" s="54"/>
      <c r="M104" s="160">
        <f t="shared" si="33"/>
        <v>9</v>
      </c>
      <c r="N104" s="51">
        <v>9</v>
      </c>
      <c r="O104" s="51">
        <v>6.9</v>
      </c>
      <c r="P104" s="39"/>
      <c r="Q104" s="160">
        <f t="shared" si="31"/>
        <v>9</v>
      </c>
      <c r="R104" s="51">
        <v>9</v>
      </c>
      <c r="S104" s="51">
        <v>6.9</v>
      </c>
      <c r="T104" s="54"/>
      <c r="U104" s="160">
        <f t="shared" si="32"/>
        <v>9</v>
      </c>
      <c r="V104" s="51">
        <v>9</v>
      </c>
      <c r="W104" s="51">
        <v>6.9</v>
      </c>
      <c r="X104" s="36"/>
      <c r="Z104" s="310"/>
      <c r="AA104" s="310"/>
      <c r="AB104" s="310"/>
      <c r="AC104" s="310"/>
    </row>
    <row r="105" spans="1:29" ht="15" customHeight="1" thickBot="1" x14ac:dyDescent="0.25">
      <c r="A105" s="456"/>
      <c r="B105" s="462"/>
      <c r="C105" s="523"/>
      <c r="D105" s="517"/>
      <c r="E105" s="628"/>
      <c r="F105" s="524"/>
      <c r="G105" s="524"/>
      <c r="H105" s="326" t="s">
        <v>28</v>
      </c>
      <c r="I105" s="93">
        <f>SUM(J105)</f>
        <v>10.9</v>
      </c>
      <c r="J105" s="33">
        <v>10.9</v>
      </c>
      <c r="K105" s="33">
        <v>8.3000000000000007</v>
      </c>
      <c r="L105" s="54"/>
      <c r="M105" s="160">
        <f t="shared" si="33"/>
        <v>10.4</v>
      </c>
      <c r="N105" s="51">
        <v>10.4</v>
      </c>
      <c r="O105" s="51">
        <v>7.9</v>
      </c>
      <c r="P105" s="39"/>
      <c r="Q105" s="160">
        <f t="shared" si="31"/>
        <v>10.4</v>
      </c>
      <c r="R105" s="51">
        <v>10.4</v>
      </c>
      <c r="S105" s="51">
        <v>7.9</v>
      </c>
      <c r="T105" s="54"/>
      <c r="U105" s="160">
        <f t="shared" si="32"/>
        <v>10.4</v>
      </c>
      <c r="V105" s="51">
        <v>10.4</v>
      </c>
      <c r="W105" s="51">
        <v>7.9</v>
      </c>
      <c r="X105" s="36"/>
      <c r="Z105" s="310"/>
      <c r="AA105" s="310"/>
      <c r="AB105" s="310"/>
      <c r="AC105" s="310"/>
    </row>
    <row r="106" spans="1:29" s="4" customFormat="1" ht="17.25" customHeight="1" thickBot="1" x14ac:dyDescent="0.25">
      <c r="A106" s="456"/>
      <c r="B106" s="462"/>
      <c r="C106" s="523"/>
      <c r="D106" s="517"/>
      <c r="E106" s="628"/>
      <c r="F106" s="639" t="s">
        <v>9</v>
      </c>
      <c r="G106" s="640"/>
      <c r="H106" s="641"/>
      <c r="I106" s="95">
        <f>SUM(J106+L106)</f>
        <v>19.700000000000003</v>
      </c>
      <c r="J106" s="245">
        <f>J104+J105</f>
        <v>19.700000000000003</v>
      </c>
      <c r="K106" s="245">
        <f>K104+K105</f>
        <v>15</v>
      </c>
      <c r="L106" s="247">
        <f>L104+L105</f>
        <v>0</v>
      </c>
      <c r="M106" s="95">
        <f t="shared" si="33"/>
        <v>19.399999999999999</v>
      </c>
      <c r="N106" s="245">
        <f>N104+N105</f>
        <v>19.399999999999999</v>
      </c>
      <c r="O106" s="245">
        <f>O104+O105</f>
        <v>14.8</v>
      </c>
      <c r="P106" s="247">
        <f>P104+P105</f>
        <v>0</v>
      </c>
      <c r="Q106" s="95">
        <f t="shared" si="31"/>
        <v>19.399999999999999</v>
      </c>
      <c r="R106" s="245">
        <f>R104+R105</f>
        <v>19.399999999999999</v>
      </c>
      <c r="S106" s="245">
        <f>S104+S105</f>
        <v>14.8</v>
      </c>
      <c r="T106" s="247">
        <f>T104+T105</f>
        <v>0</v>
      </c>
      <c r="U106" s="95">
        <f t="shared" si="32"/>
        <v>19.399999999999999</v>
      </c>
      <c r="V106" s="245">
        <f>V104+V105</f>
        <v>19.399999999999999</v>
      </c>
      <c r="W106" s="29">
        <f>W104+W105</f>
        <v>14.8</v>
      </c>
      <c r="X106" s="31">
        <f>X104+X105</f>
        <v>0</v>
      </c>
      <c r="Z106" s="310"/>
      <c r="AA106" s="310"/>
      <c r="AB106" s="310"/>
      <c r="AC106" s="310"/>
    </row>
    <row r="107" spans="1:29" ht="15" customHeight="1" x14ac:dyDescent="0.2">
      <c r="A107" s="456">
        <v>1</v>
      </c>
      <c r="B107" s="462">
        <v>2</v>
      </c>
      <c r="C107" s="523">
        <v>6</v>
      </c>
      <c r="D107" s="517" t="s">
        <v>18</v>
      </c>
      <c r="E107" s="628">
        <v>7</v>
      </c>
      <c r="F107" s="523" t="s">
        <v>349</v>
      </c>
      <c r="G107" s="523" t="s">
        <v>95</v>
      </c>
      <c r="H107" s="328" t="s">
        <v>412</v>
      </c>
      <c r="I107" s="93">
        <f>SUM(J107)</f>
        <v>33</v>
      </c>
      <c r="J107" s="33">
        <v>33</v>
      </c>
      <c r="K107" s="33">
        <v>25.2</v>
      </c>
      <c r="L107" s="34"/>
      <c r="M107" s="160">
        <f t="shared" si="33"/>
        <v>33.1</v>
      </c>
      <c r="N107" s="33">
        <v>33.1</v>
      </c>
      <c r="O107" s="33">
        <v>25.3</v>
      </c>
      <c r="P107" s="39"/>
      <c r="Q107" s="160">
        <f t="shared" si="31"/>
        <v>33</v>
      </c>
      <c r="R107" s="33">
        <v>33</v>
      </c>
      <c r="S107" s="33">
        <v>25.2</v>
      </c>
      <c r="T107" s="54"/>
      <c r="U107" s="160">
        <f t="shared" si="32"/>
        <v>33</v>
      </c>
      <c r="V107" s="33">
        <v>33</v>
      </c>
      <c r="W107" s="33">
        <v>25.2</v>
      </c>
      <c r="X107" s="36"/>
      <c r="Z107" s="310"/>
      <c r="AA107" s="310"/>
      <c r="AB107" s="310"/>
      <c r="AC107" s="310"/>
    </row>
    <row r="108" spans="1:29" s="5" customFormat="1" ht="15" customHeight="1" thickBot="1" x14ac:dyDescent="0.25">
      <c r="A108" s="456"/>
      <c r="B108" s="462"/>
      <c r="C108" s="523"/>
      <c r="D108" s="517"/>
      <c r="E108" s="628"/>
      <c r="F108" s="524"/>
      <c r="G108" s="524"/>
      <c r="H108" s="326" t="s">
        <v>28</v>
      </c>
      <c r="I108" s="93">
        <f>SUM(J108)</f>
        <v>18.7</v>
      </c>
      <c r="J108" s="33">
        <v>18.7</v>
      </c>
      <c r="K108" s="33">
        <v>14.3</v>
      </c>
      <c r="L108" s="34"/>
      <c r="M108" s="160">
        <f t="shared" si="33"/>
        <v>20.7</v>
      </c>
      <c r="N108" s="33">
        <v>20.7</v>
      </c>
      <c r="O108" s="33">
        <v>15.8</v>
      </c>
      <c r="P108" s="39"/>
      <c r="Q108" s="160">
        <f t="shared" si="31"/>
        <v>18.5</v>
      </c>
      <c r="R108" s="33">
        <v>18.5</v>
      </c>
      <c r="S108" s="33">
        <v>14.1</v>
      </c>
      <c r="T108" s="54"/>
      <c r="U108" s="160">
        <f t="shared" si="32"/>
        <v>18.5</v>
      </c>
      <c r="V108" s="33">
        <v>18.5</v>
      </c>
      <c r="W108" s="33">
        <v>14.1</v>
      </c>
      <c r="X108" s="36"/>
      <c r="Z108" s="310"/>
      <c r="AA108" s="310"/>
      <c r="AB108" s="310"/>
      <c r="AC108" s="310"/>
    </row>
    <row r="109" spans="1:29" s="4" customFormat="1" ht="18" customHeight="1" thickBot="1" x14ac:dyDescent="0.25">
      <c r="A109" s="456"/>
      <c r="B109" s="462"/>
      <c r="C109" s="523"/>
      <c r="D109" s="517"/>
      <c r="E109" s="628"/>
      <c r="F109" s="639" t="s">
        <v>9</v>
      </c>
      <c r="G109" s="640"/>
      <c r="H109" s="641"/>
      <c r="I109" s="95">
        <f>SUM(J109+L109)</f>
        <v>51.7</v>
      </c>
      <c r="J109" s="245">
        <f>J107+J108</f>
        <v>51.7</v>
      </c>
      <c r="K109" s="245">
        <f>K107+K108</f>
        <v>39.5</v>
      </c>
      <c r="L109" s="247">
        <f>L107+L108</f>
        <v>0</v>
      </c>
      <c r="M109" s="95">
        <f t="shared" si="33"/>
        <v>53.8</v>
      </c>
      <c r="N109" s="245">
        <f>N107+N108</f>
        <v>53.8</v>
      </c>
      <c r="O109" s="245">
        <f>O107+O108</f>
        <v>41.1</v>
      </c>
      <c r="P109" s="247">
        <f>P107+P108</f>
        <v>0</v>
      </c>
      <c r="Q109" s="95">
        <f t="shared" si="31"/>
        <v>51.5</v>
      </c>
      <c r="R109" s="245">
        <f>R107+R108</f>
        <v>51.5</v>
      </c>
      <c r="S109" s="245">
        <f>S107+S108</f>
        <v>39.299999999999997</v>
      </c>
      <c r="T109" s="247">
        <f>T107+T108</f>
        <v>0</v>
      </c>
      <c r="U109" s="95">
        <f t="shared" si="32"/>
        <v>51.5</v>
      </c>
      <c r="V109" s="245">
        <f>V107+V108</f>
        <v>51.5</v>
      </c>
      <c r="W109" s="29">
        <f>W107+W108</f>
        <v>39.299999999999997</v>
      </c>
      <c r="X109" s="31">
        <f>X107+X108</f>
        <v>0</v>
      </c>
      <c r="Z109" s="310"/>
      <c r="AA109" s="310"/>
      <c r="AB109" s="310"/>
      <c r="AC109" s="310"/>
    </row>
    <row r="110" spans="1:29" ht="24" customHeight="1" thickBot="1" x14ac:dyDescent="0.25">
      <c r="A110" s="456">
        <v>1</v>
      </c>
      <c r="B110" s="462">
        <v>2</v>
      </c>
      <c r="C110" s="523">
        <v>7</v>
      </c>
      <c r="D110" s="517" t="s">
        <v>254</v>
      </c>
      <c r="E110" s="628">
        <v>14</v>
      </c>
      <c r="F110" s="325" t="s">
        <v>253</v>
      </c>
      <c r="G110" s="325" t="s">
        <v>96</v>
      </c>
      <c r="H110" s="326" t="s">
        <v>412</v>
      </c>
      <c r="I110" s="93"/>
      <c r="J110" s="33"/>
      <c r="K110" s="33"/>
      <c r="L110" s="34"/>
      <c r="M110" s="160">
        <f t="shared" si="33"/>
        <v>0.7</v>
      </c>
      <c r="N110" s="33">
        <v>0.7</v>
      </c>
      <c r="O110" s="51"/>
      <c r="P110" s="39"/>
      <c r="Q110" s="160">
        <f t="shared" si="31"/>
        <v>0.7</v>
      </c>
      <c r="R110" s="51">
        <v>0.7</v>
      </c>
      <c r="S110" s="51"/>
      <c r="T110" s="54"/>
      <c r="U110" s="160">
        <f t="shared" si="32"/>
        <v>0.7</v>
      </c>
      <c r="V110" s="51">
        <v>0.7</v>
      </c>
      <c r="W110" s="51"/>
      <c r="X110" s="36"/>
      <c r="Z110" s="310"/>
      <c r="AA110" s="310"/>
      <c r="AB110" s="310"/>
      <c r="AC110" s="310"/>
    </row>
    <row r="111" spans="1:29" s="4" customFormat="1" ht="18" customHeight="1" thickBot="1" x14ac:dyDescent="0.25">
      <c r="A111" s="456"/>
      <c r="B111" s="462"/>
      <c r="C111" s="523"/>
      <c r="D111" s="517"/>
      <c r="E111" s="628"/>
      <c r="F111" s="639" t="s">
        <v>9</v>
      </c>
      <c r="G111" s="640"/>
      <c r="H111" s="641"/>
      <c r="I111" s="95">
        <f>SUM(J111+L111)</f>
        <v>0</v>
      </c>
      <c r="J111" s="245">
        <f>SUM(J110)</f>
        <v>0</v>
      </c>
      <c r="K111" s="245">
        <f>SUM(K110)</f>
        <v>0</v>
      </c>
      <c r="L111" s="247">
        <f>SUM(L110)</f>
        <v>0</v>
      </c>
      <c r="M111" s="95">
        <f t="shared" si="33"/>
        <v>0.7</v>
      </c>
      <c r="N111" s="245">
        <f>SUM(N110)</f>
        <v>0.7</v>
      </c>
      <c r="O111" s="245">
        <f>SUM(O110)</f>
        <v>0</v>
      </c>
      <c r="P111" s="247">
        <f>SUM(P110)</f>
        <v>0</v>
      </c>
      <c r="Q111" s="95">
        <f t="shared" si="31"/>
        <v>0.7</v>
      </c>
      <c r="R111" s="245">
        <f>SUM(R110)</f>
        <v>0.7</v>
      </c>
      <c r="S111" s="245">
        <f>SUM(S110)</f>
        <v>0</v>
      </c>
      <c r="T111" s="247">
        <f>SUM(T110)</f>
        <v>0</v>
      </c>
      <c r="U111" s="95">
        <f t="shared" si="32"/>
        <v>0.7</v>
      </c>
      <c r="V111" s="245">
        <f>SUM(V110)</f>
        <v>0.7</v>
      </c>
      <c r="W111" s="29">
        <f>SUM(W110)</f>
        <v>0</v>
      </c>
      <c r="X111" s="31">
        <f>SUM(X110)</f>
        <v>0</v>
      </c>
      <c r="Z111" s="310"/>
      <c r="AA111" s="310"/>
      <c r="AB111" s="310"/>
      <c r="AC111" s="310"/>
    </row>
    <row r="112" spans="1:29" ht="15" customHeight="1" thickBot="1" x14ac:dyDescent="0.25">
      <c r="A112" s="456">
        <v>1</v>
      </c>
      <c r="B112" s="462">
        <v>2</v>
      </c>
      <c r="C112" s="523">
        <v>8</v>
      </c>
      <c r="D112" s="599" t="s">
        <v>19</v>
      </c>
      <c r="E112" s="628">
        <v>9</v>
      </c>
      <c r="F112" s="325" t="s">
        <v>349</v>
      </c>
      <c r="G112" s="325" t="s">
        <v>177</v>
      </c>
      <c r="H112" s="326" t="s">
        <v>412</v>
      </c>
      <c r="I112" s="93">
        <f>SUM(J112)</f>
        <v>6.6</v>
      </c>
      <c r="J112" s="33">
        <v>6.6</v>
      </c>
      <c r="K112" s="33">
        <v>4.5</v>
      </c>
      <c r="L112" s="34"/>
      <c r="M112" s="160">
        <f t="shared" si="33"/>
        <v>6.5</v>
      </c>
      <c r="N112" s="51">
        <v>6.5</v>
      </c>
      <c r="O112" s="51">
        <v>4.5</v>
      </c>
      <c r="P112" s="39"/>
      <c r="Q112" s="160">
        <f t="shared" si="31"/>
        <v>6.6</v>
      </c>
      <c r="R112" s="51">
        <v>6.6</v>
      </c>
      <c r="S112" s="51">
        <v>4.5</v>
      </c>
      <c r="T112" s="54"/>
      <c r="U112" s="160">
        <f t="shared" si="32"/>
        <v>6.6</v>
      </c>
      <c r="V112" s="51">
        <v>6.6</v>
      </c>
      <c r="W112" s="51">
        <v>4.5</v>
      </c>
      <c r="X112" s="36"/>
      <c r="Z112" s="310"/>
      <c r="AA112" s="310"/>
      <c r="AB112" s="310"/>
      <c r="AC112" s="310"/>
    </row>
    <row r="113" spans="1:29" s="4" customFormat="1" ht="18.75" customHeight="1" thickBot="1" x14ac:dyDescent="0.25">
      <c r="A113" s="456"/>
      <c r="B113" s="462"/>
      <c r="C113" s="523"/>
      <c r="D113" s="563"/>
      <c r="E113" s="628"/>
      <c r="F113" s="639" t="s">
        <v>9</v>
      </c>
      <c r="G113" s="640"/>
      <c r="H113" s="641"/>
      <c r="I113" s="95">
        <f>SUM(J113+L113)</f>
        <v>6.6</v>
      </c>
      <c r="J113" s="245">
        <f>SUM(J112)</f>
        <v>6.6</v>
      </c>
      <c r="K113" s="245">
        <f>SUM(K112)</f>
        <v>4.5</v>
      </c>
      <c r="L113" s="247">
        <f>SUM(L112)</f>
        <v>0</v>
      </c>
      <c r="M113" s="95">
        <f t="shared" si="33"/>
        <v>6.5</v>
      </c>
      <c r="N113" s="245">
        <f>SUM(N112)</f>
        <v>6.5</v>
      </c>
      <c r="O113" s="245">
        <f>SUM(O112)</f>
        <v>4.5</v>
      </c>
      <c r="P113" s="247">
        <f>SUM(P112)</f>
        <v>0</v>
      </c>
      <c r="Q113" s="95">
        <f t="shared" si="31"/>
        <v>6.6</v>
      </c>
      <c r="R113" s="245">
        <f>SUM(R112)</f>
        <v>6.6</v>
      </c>
      <c r="S113" s="245">
        <f>SUM(S112)</f>
        <v>4.5</v>
      </c>
      <c r="T113" s="247">
        <f>SUM(T112)</f>
        <v>0</v>
      </c>
      <c r="U113" s="95">
        <f t="shared" si="32"/>
        <v>6.6</v>
      </c>
      <c r="V113" s="245">
        <f>SUM(V112)</f>
        <v>6.6</v>
      </c>
      <c r="W113" s="29">
        <f>SUM(W112)</f>
        <v>4.5</v>
      </c>
      <c r="X113" s="31">
        <f>SUM(X112)</f>
        <v>0</v>
      </c>
      <c r="Z113" s="310"/>
      <c r="AA113" s="310"/>
      <c r="AB113" s="310"/>
      <c r="AC113" s="310"/>
    </row>
    <row r="114" spans="1:29" ht="15" customHeight="1" thickBot="1" x14ac:dyDescent="0.25">
      <c r="A114" s="456">
        <v>1</v>
      </c>
      <c r="B114" s="462">
        <v>2</v>
      </c>
      <c r="C114" s="523">
        <v>9</v>
      </c>
      <c r="D114" s="517" t="s">
        <v>20</v>
      </c>
      <c r="E114" s="628">
        <v>22</v>
      </c>
      <c r="F114" s="325" t="s">
        <v>353</v>
      </c>
      <c r="G114" s="325" t="s">
        <v>97</v>
      </c>
      <c r="H114" s="326" t="s">
        <v>412</v>
      </c>
      <c r="I114" s="93">
        <f>SUM(J114)</f>
        <v>10.1</v>
      </c>
      <c r="J114" s="33">
        <v>10.1</v>
      </c>
      <c r="K114" s="33">
        <v>6.9</v>
      </c>
      <c r="L114" s="34"/>
      <c r="M114" s="160">
        <f t="shared" si="33"/>
        <v>6</v>
      </c>
      <c r="N114" s="33">
        <v>6</v>
      </c>
      <c r="O114" s="33">
        <v>4.0999999999999996</v>
      </c>
      <c r="P114" s="36"/>
      <c r="Q114" s="160">
        <f t="shared" si="31"/>
        <v>6</v>
      </c>
      <c r="R114" s="33">
        <v>6</v>
      </c>
      <c r="S114" s="33">
        <v>4.0999999999999996</v>
      </c>
      <c r="T114" s="54"/>
      <c r="U114" s="160">
        <f t="shared" si="32"/>
        <v>6</v>
      </c>
      <c r="V114" s="33">
        <v>6</v>
      </c>
      <c r="W114" s="33">
        <v>4.0999999999999996</v>
      </c>
      <c r="X114" s="36"/>
      <c r="Z114" s="310"/>
      <c r="AA114" s="310"/>
      <c r="AB114" s="310"/>
      <c r="AC114" s="310"/>
    </row>
    <row r="115" spans="1:29" s="4" customFormat="1" ht="18" customHeight="1" thickBot="1" x14ac:dyDescent="0.25">
      <c r="A115" s="456"/>
      <c r="B115" s="462"/>
      <c r="C115" s="523"/>
      <c r="D115" s="517"/>
      <c r="E115" s="628"/>
      <c r="F115" s="639" t="s">
        <v>9</v>
      </c>
      <c r="G115" s="640"/>
      <c r="H115" s="641"/>
      <c r="I115" s="95">
        <f>SUM(J115+L115)</f>
        <v>10.1</v>
      </c>
      <c r="J115" s="245">
        <f>SUM(J114)</f>
        <v>10.1</v>
      </c>
      <c r="K115" s="245">
        <f>SUM(K114)</f>
        <v>6.9</v>
      </c>
      <c r="L115" s="247">
        <f>SUM(L114)</f>
        <v>0</v>
      </c>
      <c r="M115" s="95">
        <f t="shared" si="33"/>
        <v>6</v>
      </c>
      <c r="N115" s="245">
        <f>SUM(N114)</f>
        <v>6</v>
      </c>
      <c r="O115" s="245">
        <f>SUM(O114)</f>
        <v>4.0999999999999996</v>
      </c>
      <c r="P115" s="247">
        <f>SUM(P114)</f>
        <v>0</v>
      </c>
      <c r="Q115" s="95">
        <f t="shared" si="31"/>
        <v>6</v>
      </c>
      <c r="R115" s="245">
        <f>SUM(R114)</f>
        <v>6</v>
      </c>
      <c r="S115" s="245">
        <f>SUM(S114)</f>
        <v>4.0999999999999996</v>
      </c>
      <c r="T115" s="247">
        <f>SUM(T114)</f>
        <v>0</v>
      </c>
      <c r="U115" s="95">
        <f t="shared" si="32"/>
        <v>6</v>
      </c>
      <c r="V115" s="245">
        <f>SUM(V114)</f>
        <v>6</v>
      </c>
      <c r="W115" s="245">
        <f>SUM(W114)</f>
        <v>4.0999999999999996</v>
      </c>
      <c r="X115" s="31">
        <f>SUM(X114)</f>
        <v>0</v>
      </c>
      <c r="Z115" s="310"/>
      <c r="AA115" s="310"/>
      <c r="AB115" s="310"/>
      <c r="AC115" s="310"/>
    </row>
    <row r="116" spans="1:29" ht="15" customHeight="1" thickBot="1" x14ac:dyDescent="0.25">
      <c r="A116" s="456">
        <v>1</v>
      </c>
      <c r="B116" s="462">
        <v>2</v>
      </c>
      <c r="C116" s="523">
        <v>10</v>
      </c>
      <c r="D116" s="599" t="s">
        <v>21</v>
      </c>
      <c r="E116" s="628">
        <v>22</v>
      </c>
      <c r="F116" s="325" t="s">
        <v>255</v>
      </c>
      <c r="G116" s="325" t="s">
        <v>98</v>
      </c>
      <c r="H116" s="326" t="s">
        <v>412</v>
      </c>
      <c r="I116" s="93">
        <f>SUM(J116)</f>
        <v>30.9</v>
      </c>
      <c r="J116" s="33">
        <v>30.9</v>
      </c>
      <c r="K116" s="33">
        <v>19.8</v>
      </c>
      <c r="L116" s="34"/>
      <c r="M116" s="160">
        <f t="shared" si="33"/>
        <v>32.799999999999997</v>
      </c>
      <c r="N116" s="51">
        <v>32.799999999999997</v>
      </c>
      <c r="O116" s="51">
        <v>21.1</v>
      </c>
      <c r="P116" s="39"/>
      <c r="Q116" s="160">
        <f t="shared" si="31"/>
        <v>32.799999999999997</v>
      </c>
      <c r="R116" s="51">
        <v>32.799999999999997</v>
      </c>
      <c r="S116" s="51">
        <v>21.3</v>
      </c>
      <c r="T116" s="54"/>
      <c r="U116" s="160">
        <f t="shared" si="32"/>
        <v>32.799999999999997</v>
      </c>
      <c r="V116" s="51">
        <v>32.799999999999997</v>
      </c>
      <c r="W116" s="51">
        <v>21.3</v>
      </c>
      <c r="X116" s="36"/>
      <c r="Z116" s="310"/>
      <c r="AA116" s="310"/>
      <c r="AB116" s="310"/>
      <c r="AC116" s="310"/>
    </row>
    <row r="117" spans="1:29" s="4" customFormat="1" ht="18" customHeight="1" thickBot="1" x14ac:dyDescent="0.25">
      <c r="A117" s="467"/>
      <c r="B117" s="485"/>
      <c r="C117" s="506"/>
      <c r="D117" s="562"/>
      <c r="E117" s="638"/>
      <c r="F117" s="639" t="s">
        <v>9</v>
      </c>
      <c r="G117" s="640"/>
      <c r="H117" s="641"/>
      <c r="I117" s="95">
        <f>SUM(J117+L117)</f>
        <v>30.9</v>
      </c>
      <c r="J117" s="245">
        <f>SUM(J116)</f>
        <v>30.9</v>
      </c>
      <c r="K117" s="245">
        <f>SUM(K116)</f>
        <v>19.8</v>
      </c>
      <c r="L117" s="247">
        <f>SUM(L116)</f>
        <v>0</v>
      </c>
      <c r="M117" s="95">
        <f t="shared" si="33"/>
        <v>32.799999999999997</v>
      </c>
      <c r="N117" s="245">
        <f>SUM(N116)</f>
        <v>32.799999999999997</v>
      </c>
      <c r="O117" s="245">
        <f>SUM(O116)</f>
        <v>21.1</v>
      </c>
      <c r="P117" s="247">
        <f>SUM(P116)</f>
        <v>0</v>
      </c>
      <c r="Q117" s="95">
        <f t="shared" si="31"/>
        <v>32.799999999999997</v>
      </c>
      <c r="R117" s="245">
        <f>SUM(R116)</f>
        <v>32.799999999999997</v>
      </c>
      <c r="S117" s="245">
        <f>SUM(S116)</f>
        <v>21.3</v>
      </c>
      <c r="T117" s="247">
        <f>SUM(T116)</f>
        <v>0</v>
      </c>
      <c r="U117" s="95">
        <f t="shared" si="32"/>
        <v>32.799999999999997</v>
      </c>
      <c r="V117" s="245">
        <f>SUM(V116)</f>
        <v>32.799999999999997</v>
      </c>
      <c r="W117" s="29">
        <f>SUM(W116)</f>
        <v>21.3</v>
      </c>
      <c r="X117" s="31">
        <f>SUM(X116)</f>
        <v>0</v>
      </c>
      <c r="Z117" s="310"/>
      <c r="AA117" s="310"/>
      <c r="AB117" s="310"/>
      <c r="AC117" s="310"/>
    </row>
    <row r="118" spans="1:29" s="4" customFormat="1" ht="13.5" customHeight="1" x14ac:dyDescent="0.2">
      <c r="A118" s="467">
        <v>1</v>
      </c>
      <c r="B118" s="485">
        <v>2</v>
      </c>
      <c r="C118" s="506">
        <v>11</v>
      </c>
      <c r="D118" s="599" t="s">
        <v>22</v>
      </c>
      <c r="E118" s="506">
        <v>19</v>
      </c>
      <c r="F118" s="729" t="s">
        <v>354</v>
      </c>
      <c r="G118" s="634" t="s">
        <v>99</v>
      </c>
      <c r="H118" s="345" t="s">
        <v>414</v>
      </c>
      <c r="I118" s="93">
        <f>SUM(J118)</f>
        <v>7.8</v>
      </c>
      <c r="J118" s="33">
        <v>7.8</v>
      </c>
      <c r="K118" s="33">
        <v>5.2</v>
      </c>
      <c r="L118" s="34"/>
      <c r="M118" s="264">
        <f t="shared" ref="M118:M129" si="34">SUM(N118+P118)</f>
        <v>4.8</v>
      </c>
      <c r="N118" s="55">
        <v>4.8</v>
      </c>
      <c r="O118" s="55">
        <v>3.5</v>
      </c>
      <c r="P118" s="56"/>
      <c r="Q118" s="268">
        <f t="shared" ref="Q118:Q129" si="35">SUM(R118+T118)</f>
        <v>4.8</v>
      </c>
      <c r="R118" s="55">
        <v>4.8</v>
      </c>
      <c r="S118" s="55">
        <v>3.5</v>
      </c>
      <c r="T118" s="57"/>
      <c r="U118" s="264">
        <f t="shared" ref="U118:U129" si="36">SUM(V118+X118)</f>
        <v>4.8</v>
      </c>
      <c r="V118" s="55">
        <v>4.8</v>
      </c>
      <c r="W118" s="55">
        <v>3.5</v>
      </c>
      <c r="X118" s="47"/>
      <c r="Z118" s="310"/>
      <c r="AA118" s="310"/>
      <c r="AB118" s="310"/>
      <c r="AC118" s="310"/>
    </row>
    <row r="119" spans="1:29" s="4" customFormat="1" ht="13.5" customHeight="1" x14ac:dyDescent="0.2">
      <c r="A119" s="468"/>
      <c r="B119" s="486"/>
      <c r="C119" s="507"/>
      <c r="D119" s="562"/>
      <c r="E119" s="507"/>
      <c r="F119" s="507"/>
      <c r="G119" s="522"/>
      <c r="H119" s="346" t="s">
        <v>415</v>
      </c>
      <c r="I119" s="93">
        <f t="shared" ref="I119:I129" si="37">SUM(J119)</f>
        <v>5</v>
      </c>
      <c r="J119" s="33">
        <v>5</v>
      </c>
      <c r="K119" s="33">
        <v>3.6</v>
      </c>
      <c r="L119" s="34"/>
      <c r="M119" s="93">
        <f t="shared" si="34"/>
        <v>4.8</v>
      </c>
      <c r="N119" s="51">
        <v>4.8</v>
      </c>
      <c r="O119" s="51">
        <v>3.4</v>
      </c>
      <c r="P119" s="39"/>
      <c r="Q119" s="94">
        <f t="shared" si="35"/>
        <v>4.8</v>
      </c>
      <c r="R119" s="51">
        <v>4.8</v>
      </c>
      <c r="S119" s="51">
        <v>3.4</v>
      </c>
      <c r="T119" s="54"/>
      <c r="U119" s="93">
        <f t="shared" si="36"/>
        <v>4.8</v>
      </c>
      <c r="V119" s="51">
        <v>4.8</v>
      </c>
      <c r="W119" s="51">
        <v>3.4</v>
      </c>
      <c r="X119" s="36"/>
      <c r="Z119" s="310"/>
      <c r="AA119" s="310"/>
      <c r="AB119" s="310"/>
      <c r="AC119" s="310"/>
    </row>
    <row r="120" spans="1:29" ht="13.5" customHeight="1" x14ac:dyDescent="0.2">
      <c r="A120" s="468"/>
      <c r="B120" s="486"/>
      <c r="C120" s="507"/>
      <c r="D120" s="562"/>
      <c r="E120" s="507"/>
      <c r="F120" s="507"/>
      <c r="G120" s="522"/>
      <c r="H120" s="743" t="s">
        <v>412</v>
      </c>
      <c r="I120" s="93">
        <f t="shared" si="37"/>
        <v>101.9</v>
      </c>
      <c r="J120" s="33">
        <v>101.9</v>
      </c>
      <c r="K120" s="33">
        <v>55.9</v>
      </c>
      <c r="L120" s="34"/>
      <c r="M120" s="93">
        <v>108.9</v>
      </c>
      <c r="N120" s="51">
        <v>108.9</v>
      </c>
      <c r="O120" s="51">
        <v>72.099999999999994</v>
      </c>
      <c r="P120" s="39"/>
      <c r="Q120" s="94">
        <f t="shared" si="35"/>
        <v>108.9</v>
      </c>
      <c r="R120" s="51">
        <v>108.9</v>
      </c>
      <c r="S120" s="51">
        <v>72.599999999999994</v>
      </c>
      <c r="T120" s="54"/>
      <c r="U120" s="93">
        <f t="shared" si="36"/>
        <v>108.9</v>
      </c>
      <c r="V120" s="51">
        <v>108.9</v>
      </c>
      <c r="W120" s="51">
        <v>72.599999999999994</v>
      </c>
      <c r="X120" s="36"/>
      <c r="Z120" s="310"/>
      <c r="AA120" s="310"/>
      <c r="AB120" s="310"/>
      <c r="AC120" s="310"/>
    </row>
    <row r="121" spans="1:29" ht="13.5" customHeight="1" x14ac:dyDescent="0.2">
      <c r="A121" s="468"/>
      <c r="B121" s="486"/>
      <c r="C121" s="507"/>
      <c r="D121" s="562"/>
      <c r="E121" s="508"/>
      <c r="F121" s="507"/>
      <c r="G121" s="448" t="s">
        <v>456</v>
      </c>
      <c r="H121" s="744"/>
      <c r="I121" s="93"/>
      <c r="J121" s="33"/>
      <c r="K121" s="33"/>
      <c r="L121" s="34"/>
      <c r="M121" s="93">
        <v>3.8</v>
      </c>
      <c r="N121" s="51">
        <v>3.8</v>
      </c>
      <c r="O121" s="51">
        <v>2.9</v>
      </c>
      <c r="P121" s="39"/>
      <c r="Q121" s="94"/>
      <c r="R121" s="51"/>
      <c r="S121" s="51"/>
      <c r="T121" s="54"/>
      <c r="U121" s="93"/>
      <c r="V121" s="51"/>
      <c r="W121" s="51"/>
      <c r="X121" s="36"/>
      <c r="Z121" s="310"/>
      <c r="AA121" s="310"/>
      <c r="AB121" s="310"/>
      <c r="AC121" s="310"/>
    </row>
    <row r="122" spans="1:29" s="4" customFormat="1" ht="13.5" customHeight="1" x14ac:dyDescent="0.2">
      <c r="A122" s="468"/>
      <c r="B122" s="486"/>
      <c r="C122" s="507"/>
      <c r="D122" s="562"/>
      <c r="E122" s="347">
        <v>25</v>
      </c>
      <c r="F122" s="507"/>
      <c r="G122" s="346" t="s">
        <v>100</v>
      </c>
      <c r="H122" s="744"/>
      <c r="I122" s="93">
        <f t="shared" si="37"/>
        <v>4</v>
      </c>
      <c r="J122" s="33">
        <v>4</v>
      </c>
      <c r="K122" s="33">
        <v>3</v>
      </c>
      <c r="L122" s="34"/>
      <c r="M122" s="93">
        <f t="shared" si="34"/>
        <v>4</v>
      </c>
      <c r="N122" s="51">
        <v>4</v>
      </c>
      <c r="O122" s="51">
        <v>3.1</v>
      </c>
      <c r="P122" s="39"/>
      <c r="Q122" s="94">
        <f t="shared" si="35"/>
        <v>3.9</v>
      </c>
      <c r="R122" s="51">
        <v>3.9</v>
      </c>
      <c r="S122" s="51">
        <v>3</v>
      </c>
      <c r="T122" s="54"/>
      <c r="U122" s="93">
        <f t="shared" si="36"/>
        <v>3.9</v>
      </c>
      <c r="V122" s="51">
        <v>3.9</v>
      </c>
      <c r="W122" s="51">
        <v>3</v>
      </c>
      <c r="X122" s="36"/>
      <c r="Z122" s="310"/>
      <c r="AA122" s="310"/>
      <c r="AB122" s="310"/>
      <c r="AC122" s="310"/>
    </row>
    <row r="123" spans="1:29" s="4" customFormat="1" ht="13.5" customHeight="1" x14ac:dyDescent="0.2">
      <c r="A123" s="468"/>
      <c r="B123" s="486"/>
      <c r="C123" s="507"/>
      <c r="D123" s="562"/>
      <c r="E123" s="347">
        <v>27</v>
      </c>
      <c r="F123" s="507"/>
      <c r="G123" s="346" t="s">
        <v>101</v>
      </c>
      <c r="H123" s="744"/>
      <c r="I123" s="93">
        <f t="shared" si="37"/>
        <v>6.8</v>
      </c>
      <c r="J123" s="33">
        <v>6.8</v>
      </c>
      <c r="K123" s="33">
        <v>5.2</v>
      </c>
      <c r="L123" s="34"/>
      <c r="M123" s="93">
        <f t="shared" si="34"/>
        <v>8.1</v>
      </c>
      <c r="N123" s="51">
        <v>8.1</v>
      </c>
      <c r="O123" s="51">
        <v>6.2</v>
      </c>
      <c r="P123" s="39"/>
      <c r="Q123" s="94">
        <f t="shared" si="35"/>
        <v>7.8</v>
      </c>
      <c r="R123" s="51">
        <v>7.8</v>
      </c>
      <c r="S123" s="51">
        <v>6</v>
      </c>
      <c r="T123" s="54"/>
      <c r="U123" s="93">
        <f t="shared" si="36"/>
        <v>7.8</v>
      </c>
      <c r="V123" s="51">
        <v>7.8</v>
      </c>
      <c r="W123" s="51">
        <v>6</v>
      </c>
      <c r="X123" s="36"/>
      <c r="Z123" s="310"/>
      <c r="AA123" s="310"/>
      <c r="AB123" s="310"/>
      <c r="AC123" s="310"/>
    </row>
    <row r="124" spans="1:29" s="4" customFormat="1" ht="13.5" customHeight="1" x14ac:dyDescent="0.2">
      <c r="A124" s="468"/>
      <c r="B124" s="486"/>
      <c r="C124" s="507"/>
      <c r="D124" s="562"/>
      <c r="E124" s="347">
        <v>28</v>
      </c>
      <c r="F124" s="507"/>
      <c r="G124" s="346" t="s">
        <v>256</v>
      </c>
      <c r="H124" s="744"/>
      <c r="I124" s="93">
        <f t="shared" si="37"/>
        <v>5.9</v>
      </c>
      <c r="J124" s="33">
        <v>5.9</v>
      </c>
      <c r="K124" s="33">
        <v>4.5</v>
      </c>
      <c r="L124" s="34"/>
      <c r="M124" s="93">
        <f t="shared" si="34"/>
        <v>6.1</v>
      </c>
      <c r="N124" s="51">
        <v>6.1</v>
      </c>
      <c r="O124" s="51">
        <v>4.7</v>
      </c>
      <c r="P124" s="39"/>
      <c r="Q124" s="94">
        <f t="shared" si="35"/>
        <v>5.9</v>
      </c>
      <c r="R124" s="51">
        <v>5.9</v>
      </c>
      <c r="S124" s="51">
        <v>4.5</v>
      </c>
      <c r="T124" s="54"/>
      <c r="U124" s="93">
        <f t="shared" si="36"/>
        <v>5.9</v>
      </c>
      <c r="V124" s="51">
        <v>5.9</v>
      </c>
      <c r="W124" s="51">
        <v>4.5</v>
      </c>
      <c r="X124" s="36"/>
      <c r="Z124" s="310"/>
      <c r="AA124" s="310"/>
      <c r="AB124" s="310"/>
      <c r="AC124" s="310"/>
    </row>
    <row r="125" spans="1:29" s="4" customFormat="1" ht="13.5" customHeight="1" x14ac:dyDescent="0.2">
      <c r="A125" s="468"/>
      <c r="B125" s="486"/>
      <c r="C125" s="507"/>
      <c r="D125" s="562"/>
      <c r="E125" s="347">
        <v>30</v>
      </c>
      <c r="F125" s="507"/>
      <c r="G125" s="346" t="s">
        <v>102</v>
      </c>
      <c r="H125" s="744"/>
      <c r="I125" s="93">
        <f t="shared" si="37"/>
        <v>3.6</v>
      </c>
      <c r="J125" s="33">
        <v>3.6</v>
      </c>
      <c r="K125" s="33">
        <v>2.8</v>
      </c>
      <c r="L125" s="34"/>
      <c r="M125" s="93">
        <f t="shared" si="34"/>
        <v>4</v>
      </c>
      <c r="N125" s="51">
        <v>4</v>
      </c>
      <c r="O125" s="51">
        <v>3.1</v>
      </c>
      <c r="P125" s="39"/>
      <c r="Q125" s="94">
        <f t="shared" si="35"/>
        <v>3.9</v>
      </c>
      <c r="R125" s="51">
        <v>3.9</v>
      </c>
      <c r="S125" s="51">
        <v>3</v>
      </c>
      <c r="T125" s="54"/>
      <c r="U125" s="93">
        <f t="shared" si="36"/>
        <v>3.9</v>
      </c>
      <c r="V125" s="51">
        <v>3.9</v>
      </c>
      <c r="W125" s="51">
        <v>3</v>
      </c>
      <c r="X125" s="36"/>
      <c r="Z125" s="310"/>
      <c r="AA125" s="310"/>
      <c r="AB125" s="310"/>
      <c r="AC125" s="310"/>
    </row>
    <row r="126" spans="1:29" s="4" customFormat="1" ht="13.5" customHeight="1" x14ac:dyDescent="0.2">
      <c r="A126" s="468"/>
      <c r="B126" s="486"/>
      <c r="C126" s="507"/>
      <c r="D126" s="562"/>
      <c r="E126" s="348">
        <v>32</v>
      </c>
      <c r="F126" s="507"/>
      <c r="G126" s="345" t="s">
        <v>103</v>
      </c>
      <c r="H126" s="744"/>
      <c r="I126" s="93">
        <f t="shared" si="37"/>
        <v>7.9</v>
      </c>
      <c r="J126" s="33">
        <v>7.9</v>
      </c>
      <c r="K126" s="33">
        <v>6.1</v>
      </c>
      <c r="L126" s="34"/>
      <c r="M126" s="93">
        <f t="shared" si="34"/>
        <v>8.1999999999999993</v>
      </c>
      <c r="N126" s="51">
        <v>8.1999999999999993</v>
      </c>
      <c r="O126" s="51">
        <v>6.2</v>
      </c>
      <c r="P126" s="39"/>
      <c r="Q126" s="94">
        <f t="shared" si="35"/>
        <v>7.9</v>
      </c>
      <c r="R126" s="51">
        <v>7.9</v>
      </c>
      <c r="S126" s="51">
        <v>6</v>
      </c>
      <c r="T126" s="54"/>
      <c r="U126" s="93">
        <f t="shared" si="36"/>
        <v>7.9</v>
      </c>
      <c r="V126" s="51">
        <v>7.9</v>
      </c>
      <c r="W126" s="51">
        <v>6</v>
      </c>
      <c r="X126" s="36"/>
      <c r="Z126" s="310"/>
      <c r="AA126" s="310"/>
      <c r="AB126" s="310"/>
      <c r="AC126" s="310"/>
    </row>
    <row r="127" spans="1:29" s="4" customFormat="1" ht="13.5" customHeight="1" x14ac:dyDescent="0.2">
      <c r="A127" s="468"/>
      <c r="B127" s="486"/>
      <c r="C127" s="507"/>
      <c r="D127" s="562"/>
      <c r="E127" s="349">
        <v>33</v>
      </c>
      <c r="F127" s="507"/>
      <c r="G127" s="345" t="s">
        <v>104</v>
      </c>
      <c r="H127" s="744"/>
      <c r="I127" s="93">
        <f t="shared" si="37"/>
        <v>6</v>
      </c>
      <c r="J127" s="33">
        <v>6</v>
      </c>
      <c r="K127" s="33">
        <v>4.5999999999999996</v>
      </c>
      <c r="L127" s="34"/>
      <c r="M127" s="93">
        <f t="shared" si="34"/>
        <v>6.1</v>
      </c>
      <c r="N127" s="51">
        <v>6.1</v>
      </c>
      <c r="O127" s="51">
        <v>4.7</v>
      </c>
      <c r="P127" s="39"/>
      <c r="Q127" s="94">
        <f t="shared" si="35"/>
        <v>5.9</v>
      </c>
      <c r="R127" s="51">
        <v>5.9</v>
      </c>
      <c r="S127" s="51">
        <v>4.5</v>
      </c>
      <c r="T127" s="54"/>
      <c r="U127" s="93">
        <f t="shared" si="36"/>
        <v>5.9</v>
      </c>
      <c r="V127" s="51">
        <v>5.9</v>
      </c>
      <c r="W127" s="51">
        <v>4.5</v>
      </c>
      <c r="X127" s="36"/>
      <c r="Z127" s="310"/>
      <c r="AA127" s="310"/>
      <c r="AB127" s="310"/>
      <c r="AC127" s="310"/>
    </row>
    <row r="128" spans="1:29" s="4" customFormat="1" ht="13.5" customHeight="1" x14ac:dyDescent="0.2">
      <c r="A128" s="468"/>
      <c r="B128" s="486"/>
      <c r="C128" s="507"/>
      <c r="D128" s="562"/>
      <c r="E128" s="349">
        <v>34</v>
      </c>
      <c r="F128" s="507"/>
      <c r="G128" s="345" t="s">
        <v>107</v>
      </c>
      <c r="H128" s="744"/>
      <c r="I128" s="93">
        <f t="shared" si="37"/>
        <v>9.8000000000000007</v>
      </c>
      <c r="J128" s="33">
        <v>9.8000000000000007</v>
      </c>
      <c r="K128" s="33">
        <v>7.4</v>
      </c>
      <c r="L128" s="34"/>
      <c r="M128" s="93">
        <f t="shared" si="34"/>
        <v>8.1</v>
      </c>
      <c r="N128" s="51">
        <v>8.1</v>
      </c>
      <c r="O128" s="51">
        <v>6.2</v>
      </c>
      <c r="P128" s="39"/>
      <c r="Q128" s="94">
        <f t="shared" si="35"/>
        <v>7.9</v>
      </c>
      <c r="R128" s="51">
        <v>7.9</v>
      </c>
      <c r="S128" s="51">
        <v>6</v>
      </c>
      <c r="T128" s="54"/>
      <c r="U128" s="93">
        <f t="shared" si="36"/>
        <v>7.9</v>
      </c>
      <c r="V128" s="51">
        <v>7.9</v>
      </c>
      <c r="W128" s="51">
        <v>6</v>
      </c>
      <c r="X128" s="36"/>
      <c r="Z128" s="310"/>
      <c r="AA128" s="310"/>
      <c r="AB128" s="310"/>
      <c r="AC128" s="310"/>
    </row>
    <row r="129" spans="1:29" s="4" customFormat="1" ht="13.5" customHeight="1" thickBot="1" x14ac:dyDescent="0.25">
      <c r="A129" s="468"/>
      <c r="B129" s="486"/>
      <c r="C129" s="507"/>
      <c r="D129" s="562"/>
      <c r="E129" s="349">
        <v>35</v>
      </c>
      <c r="F129" s="507"/>
      <c r="G129" s="350" t="s">
        <v>105</v>
      </c>
      <c r="H129" s="744"/>
      <c r="I129" s="93">
        <f t="shared" si="37"/>
        <v>9.9</v>
      </c>
      <c r="J129" s="33">
        <v>9.9</v>
      </c>
      <c r="K129" s="33">
        <v>7.6</v>
      </c>
      <c r="L129" s="34"/>
      <c r="M129" s="144">
        <f t="shared" si="34"/>
        <v>8.1</v>
      </c>
      <c r="N129" s="23">
        <v>8.1</v>
      </c>
      <c r="O129" s="23">
        <v>6.2</v>
      </c>
      <c r="P129" s="59"/>
      <c r="Q129" s="269">
        <f t="shared" si="35"/>
        <v>7.9</v>
      </c>
      <c r="R129" s="23">
        <v>7.9</v>
      </c>
      <c r="S129" s="23">
        <v>6</v>
      </c>
      <c r="T129" s="54"/>
      <c r="U129" s="144">
        <f t="shared" si="36"/>
        <v>7.9</v>
      </c>
      <c r="V129" s="23">
        <v>7.9</v>
      </c>
      <c r="W129" s="23">
        <v>6</v>
      </c>
      <c r="X129" s="60"/>
      <c r="Z129" s="310"/>
      <c r="AA129" s="310"/>
      <c r="AB129" s="310"/>
      <c r="AC129" s="310"/>
    </row>
    <row r="130" spans="1:29" s="4" customFormat="1" ht="20.25" customHeight="1" thickBot="1" x14ac:dyDescent="0.25">
      <c r="A130" s="460"/>
      <c r="B130" s="461"/>
      <c r="C130" s="508"/>
      <c r="D130" s="563"/>
      <c r="E130" s="351"/>
      <c r="F130" s="639" t="s">
        <v>9</v>
      </c>
      <c r="G130" s="640"/>
      <c r="H130" s="641"/>
      <c r="I130" s="95">
        <f>SUM(J130+L130)</f>
        <v>168.60000000000002</v>
      </c>
      <c r="J130" s="245">
        <f>SUM(J118+J119+J120+J122+J123+J124+J126+J127+J128+J129+J125)</f>
        <v>168.60000000000002</v>
      </c>
      <c r="K130" s="245">
        <f>SUM(K118+K119+K120+K122+K123+K124+K126+K127+K128+K129+K125)</f>
        <v>105.89999999999999</v>
      </c>
      <c r="L130" s="245">
        <f>SUM(L118+L119+L120+L122+L123+L124+L126+L127+L128+L129+L125)</f>
        <v>0</v>
      </c>
      <c r="M130" s="274">
        <f>SUM(N130+P130)</f>
        <v>174.99999999999997</v>
      </c>
      <c r="N130" s="275">
        <f>SUM(N118+N119+N120+N122+N123+N124+N126+N127+N128+N129+N125+N121)</f>
        <v>174.99999999999997</v>
      </c>
      <c r="O130" s="275">
        <f>SUM(O118+O119+O120+O122+O123+O124+O126+O127+O128+O129+O125+O121)</f>
        <v>122.30000000000001</v>
      </c>
      <c r="P130" s="276">
        <f>SUM(P118+P119+P120+P122+P123+P124+P126+P127+P128+P129+P125)</f>
        <v>0</v>
      </c>
      <c r="Q130" s="95">
        <f>SUM(R130+T130)</f>
        <v>169.60000000000005</v>
      </c>
      <c r="R130" s="245">
        <f>SUM(R118+R119+R120+R122+R123+R124+R126+R127+R128+R129+R125)</f>
        <v>169.60000000000005</v>
      </c>
      <c r="S130" s="245">
        <f>SUM(S118+S119+S120+S122+S123+S124+S126+S127+S128+S129+S125)</f>
        <v>118.5</v>
      </c>
      <c r="T130" s="247">
        <f>SUM(T118+T119+T120+T122+T123+T124+T126+T127+T128+T129+T125)</f>
        <v>0</v>
      </c>
      <c r="U130" s="95">
        <f>SUM(V130+X130)</f>
        <v>169.60000000000005</v>
      </c>
      <c r="V130" s="245">
        <f>SUM(V118+V119+V120+V122+V123+V124+V126+V127+V128+V129+V125)</f>
        <v>169.60000000000005</v>
      </c>
      <c r="W130" s="29">
        <f>SUM(W118+W119+W120+W122+W123+W124+W126+W127+W128+W129+W125)</f>
        <v>118.5</v>
      </c>
      <c r="X130" s="31">
        <f>SUM(X118+X119+X120+X122+X123+X124+X126+X127+X128+X129+X125)</f>
        <v>0</v>
      </c>
      <c r="Z130" s="310"/>
      <c r="AA130" s="310"/>
      <c r="AB130" s="310"/>
      <c r="AC130" s="310"/>
    </row>
    <row r="131" spans="1:29" ht="13.5" customHeight="1" x14ac:dyDescent="0.2">
      <c r="A131" s="456">
        <v>1</v>
      </c>
      <c r="B131" s="462">
        <v>2</v>
      </c>
      <c r="C131" s="523">
        <v>12</v>
      </c>
      <c r="D131" s="517" t="s">
        <v>257</v>
      </c>
      <c r="E131" s="628">
        <v>24</v>
      </c>
      <c r="F131" s="508" t="s">
        <v>258</v>
      </c>
      <c r="G131" s="508" t="s">
        <v>106</v>
      </c>
      <c r="H131" s="352" t="s">
        <v>28</v>
      </c>
      <c r="I131" s="93">
        <f>SUM(J131+L131)</f>
        <v>87.6</v>
      </c>
      <c r="J131" s="33">
        <v>40.5</v>
      </c>
      <c r="K131" s="33">
        <v>4.2</v>
      </c>
      <c r="L131" s="34">
        <v>47.1</v>
      </c>
      <c r="M131" s="264">
        <f t="shared" ref="M131:M136" si="38">SUM(N131+P131)</f>
        <v>64.7</v>
      </c>
      <c r="N131" s="55">
        <v>26.6</v>
      </c>
      <c r="O131" s="55">
        <v>4.2</v>
      </c>
      <c r="P131" s="47">
        <v>38.1</v>
      </c>
      <c r="Q131" s="268">
        <f>SUM(R131+T131)</f>
        <v>8.1</v>
      </c>
      <c r="R131" s="62">
        <v>8.1</v>
      </c>
      <c r="S131" s="62">
        <v>4.5999999999999996</v>
      </c>
      <c r="T131" s="63"/>
      <c r="U131" s="160">
        <f>SUM(V131+X131)</f>
        <v>8.1</v>
      </c>
      <c r="V131" s="62">
        <v>8.1</v>
      </c>
      <c r="W131" s="62">
        <v>4.5999999999999996</v>
      </c>
      <c r="X131" s="63"/>
      <c r="Z131" s="310"/>
      <c r="AA131" s="310"/>
      <c r="AB131" s="310"/>
      <c r="AC131" s="310"/>
    </row>
    <row r="132" spans="1:29" s="6" customFormat="1" ht="13.5" customHeight="1" x14ac:dyDescent="0.2">
      <c r="A132" s="456"/>
      <c r="B132" s="462"/>
      <c r="C132" s="523"/>
      <c r="D132" s="517"/>
      <c r="E132" s="628"/>
      <c r="F132" s="523"/>
      <c r="G132" s="523"/>
      <c r="H132" s="353" t="s">
        <v>412</v>
      </c>
      <c r="I132" s="93">
        <f>SUM(J132+L132)</f>
        <v>429.1</v>
      </c>
      <c r="J132" s="33">
        <v>429.1</v>
      </c>
      <c r="K132" s="33">
        <v>310.7</v>
      </c>
      <c r="L132" s="34"/>
      <c r="M132" s="93">
        <f t="shared" si="38"/>
        <v>455.4</v>
      </c>
      <c r="N132" s="51">
        <v>455.4</v>
      </c>
      <c r="O132" s="51">
        <v>327.8</v>
      </c>
      <c r="P132" s="39"/>
      <c r="Q132" s="94">
        <f>SUM(R132+T132)</f>
        <v>444.1</v>
      </c>
      <c r="R132" s="51">
        <v>444.1</v>
      </c>
      <c r="S132" s="51">
        <v>319.10000000000002</v>
      </c>
      <c r="T132" s="39"/>
      <c r="U132" s="93">
        <f>SUM(V132+X132)</f>
        <v>444.1</v>
      </c>
      <c r="V132" s="51">
        <v>444.1</v>
      </c>
      <c r="W132" s="51">
        <v>319.10000000000002</v>
      </c>
      <c r="X132" s="39"/>
      <c r="Z132" s="310"/>
      <c r="AA132" s="310"/>
      <c r="AB132" s="310"/>
      <c r="AC132" s="310"/>
    </row>
    <row r="133" spans="1:29" s="6" customFormat="1" ht="13.5" customHeight="1" x14ac:dyDescent="0.2">
      <c r="A133" s="456"/>
      <c r="B133" s="462"/>
      <c r="C133" s="523"/>
      <c r="D133" s="517"/>
      <c r="E133" s="628"/>
      <c r="F133" s="523"/>
      <c r="G133" s="523"/>
      <c r="H133" s="354" t="s">
        <v>416</v>
      </c>
      <c r="I133" s="294">
        <f>SUM(J133)</f>
        <v>0.2</v>
      </c>
      <c r="J133" s="294">
        <v>0.2</v>
      </c>
      <c r="K133" s="294">
        <v>0.2</v>
      </c>
      <c r="L133" s="294"/>
      <c r="M133" s="295">
        <f t="shared" si="38"/>
        <v>0.3</v>
      </c>
      <c r="N133" s="294">
        <v>0.3</v>
      </c>
      <c r="O133" s="294">
        <v>0.3</v>
      </c>
      <c r="P133" s="294"/>
      <c r="Q133" s="295"/>
      <c r="R133" s="294"/>
      <c r="S133" s="294"/>
      <c r="T133" s="294"/>
      <c r="U133" s="295"/>
      <c r="V133" s="294"/>
      <c r="W133" s="294"/>
      <c r="X133" s="296"/>
      <c r="Z133" s="310"/>
      <c r="AA133" s="310"/>
      <c r="AB133" s="310"/>
      <c r="AC133" s="310"/>
    </row>
    <row r="134" spans="1:29" s="6" customFormat="1" ht="13.5" hidden="1" customHeight="1" x14ac:dyDescent="0.2">
      <c r="A134" s="456"/>
      <c r="B134" s="462"/>
      <c r="C134" s="523"/>
      <c r="D134" s="517"/>
      <c r="E134" s="628"/>
      <c r="F134" s="523"/>
      <c r="G134" s="523"/>
      <c r="H134" s="328"/>
      <c r="I134" s="160">
        <f>SUM(J134+L134)</f>
        <v>0</v>
      </c>
      <c r="J134" s="37"/>
      <c r="K134" s="37"/>
      <c r="L134" s="38"/>
      <c r="M134" s="93">
        <f t="shared" si="38"/>
        <v>0</v>
      </c>
      <c r="N134" s="51"/>
      <c r="O134" s="51"/>
      <c r="P134" s="39"/>
      <c r="Q134" s="93">
        <f>SUM(R134+T134)</f>
        <v>0</v>
      </c>
      <c r="R134" s="51"/>
      <c r="S134" s="51"/>
      <c r="T134" s="39"/>
      <c r="U134" s="93">
        <f>SUM(V134+X134)</f>
        <v>0</v>
      </c>
      <c r="V134" s="51"/>
      <c r="W134" s="51"/>
      <c r="X134" s="39"/>
      <c r="Z134" s="310"/>
      <c r="AA134" s="310"/>
      <c r="AB134" s="310"/>
      <c r="AC134" s="310"/>
    </row>
    <row r="135" spans="1:29" s="6" customFormat="1" ht="13.5" customHeight="1" thickBot="1" x14ac:dyDescent="0.25">
      <c r="A135" s="456"/>
      <c r="B135" s="462"/>
      <c r="C135" s="523"/>
      <c r="D135" s="517"/>
      <c r="E135" s="628"/>
      <c r="F135" s="506"/>
      <c r="G135" s="506"/>
      <c r="H135" s="355" t="s">
        <v>198</v>
      </c>
      <c r="I135" s="143">
        <f>SUM(J135+L135)</f>
        <v>33.700000000000003</v>
      </c>
      <c r="J135" s="41">
        <v>1</v>
      </c>
      <c r="K135" s="41"/>
      <c r="L135" s="42">
        <v>32.700000000000003</v>
      </c>
      <c r="M135" s="144">
        <f>SUM(N135+P135)</f>
        <v>0</v>
      </c>
      <c r="N135" s="23"/>
      <c r="O135" s="23"/>
      <c r="P135" s="59"/>
      <c r="Q135" s="270"/>
      <c r="R135" s="52"/>
      <c r="S135" s="52"/>
      <c r="T135" s="64"/>
      <c r="U135" s="143"/>
      <c r="V135" s="52"/>
      <c r="W135" s="52"/>
      <c r="X135" s="53"/>
      <c r="Z135" s="310"/>
      <c r="AA135" s="310"/>
      <c r="AB135" s="310"/>
      <c r="AC135" s="310"/>
    </row>
    <row r="136" spans="1:29" s="4" customFormat="1" ht="18" customHeight="1" thickBot="1" x14ac:dyDescent="0.25">
      <c r="A136" s="456"/>
      <c r="B136" s="462"/>
      <c r="C136" s="523"/>
      <c r="D136" s="517"/>
      <c r="E136" s="628"/>
      <c r="F136" s="639" t="s">
        <v>9</v>
      </c>
      <c r="G136" s="640"/>
      <c r="H136" s="641"/>
      <c r="I136" s="95">
        <f>SUM(J136+L136)</f>
        <v>516.9</v>
      </c>
      <c r="J136" s="245">
        <f>SUM(J131:J134)</f>
        <v>469.8</v>
      </c>
      <c r="K136" s="245">
        <f>SUM(K131:K134)</f>
        <v>315.09999999999997</v>
      </c>
      <c r="L136" s="245">
        <f>SUM(L131:L134)</f>
        <v>47.1</v>
      </c>
      <c r="M136" s="277">
        <f t="shared" si="38"/>
        <v>520.4</v>
      </c>
      <c r="N136" s="278">
        <f>SUM(N131:N135)</f>
        <v>482.3</v>
      </c>
      <c r="O136" s="278">
        <f>SUM(O131:O135)</f>
        <v>332.3</v>
      </c>
      <c r="P136" s="278">
        <f>SUM(P131:P135)</f>
        <v>38.1</v>
      </c>
      <c r="Q136" s="95">
        <f>SUM(R136+T136)</f>
        <v>452.20000000000005</v>
      </c>
      <c r="R136" s="245">
        <f>SUM(R131:R134)</f>
        <v>452.20000000000005</v>
      </c>
      <c r="S136" s="245">
        <f>SUM(S131:S134)</f>
        <v>323.70000000000005</v>
      </c>
      <c r="T136" s="245">
        <f>SUM(T131:T134)</f>
        <v>0</v>
      </c>
      <c r="U136" s="95">
        <f>SUM(V136+X136)</f>
        <v>452.20000000000005</v>
      </c>
      <c r="V136" s="245">
        <f>SUM(V131:V134)</f>
        <v>452.20000000000005</v>
      </c>
      <c r="W136" s="245">
        <f>SUM(W131:W134)</f>
        <v>323.70000000000005</v>
      </c>
      <c r="X136" s="31">
        <f>SUM(X131:X134)</f>
        <v>0</v>
      </c>
      <c r="Z136" s="310"/>
      <c r="AA136" s="310"/>
      <c r="AB136" s="310"/>
      <c r="AC136" s="310"/>
    </row>
    <row r="137" spans="1:29" s="6" customFormat="1" ht="13.5" customHeight="1" x14ac:dyDescent="0.2">
      <c r="A137" s="468">
        <v>1</v>
      </c>
      <c r="B137" s="486">
        <v>2</v>
      </c>
      <c r="C137" s="507">
        <v>13</v>
      </c>
      <c r="D137" s="562" t="s">
        <v>40</v>
      </c>
      <c r="E137" s="737">
        <v>11</v>
      </c>
      <c r="F137" s="356" t="s">
        <v>63</v>
      </c>
      <c r="G137" s="609" t="s">
        <v>108</v>
      </c>
      <c r="H137" s="334" t="s">
        <v>28</v>
      </c>
      <c r="I137" s="93">
        <f t="shared" ref="I137:I142" si="39">SUM(J137)</f>
        <v>126.6</v>
      </c>
      <c r="J137" s="33">
        <v>126.6</v>
      </c>
      <c r="K137" s="33">
        <v>97</v>
      </c>
      <c r="L137" s="34"/>
      <c r="M137" s="160">
        <f t="shared" ref="M137:M142" si="40">SUM(N137)</f>
        <v>123.7</v>
      </c>
      <c r="N137" s="62">
        <v>123.7</v>
      </c>
      <c r="O137" s="62">
        <v>94.3</v>
      </c>
      <c r="P137" s="63"/>
      <c r="Q137" s="268">
        <f t="shared" ref="Q137:Q142" si="41">SUM(R137+T137)</f>
        <v>122</v>
      </c>
      <c r="R137" s="62">
        <v>122</v>
      </c>
      <c r="S137" s="62">
        <v>93.1</v>
      </c>
      <c r="T137" s="63"/>
      <c r="U137" s="160">
        <f t="shared" ref="U137:U142" si="42">SUM(V137+X137)</f>
        <v>122</v>
      </c>
      <c r="V137" s="62">
        <v>122</v>
      </c>
      <c r="W137" s="62">
        <v>93.1</v>
      </c>
      <c r="X137" s="63"/>
      <c r="Z137" s="310"/>
      <c r="AA137" s="310"/>
      <c r="AB137" s="310"/>
      <c r="AC137" s="310"/>
    </row>
    <row r="138" spans="1:29" s="6" customFormat="1" ht="13.5" customHeight="1" x14ac:dyDescent="0.2">
      <c r="A138" s="468"/>
      <c r="B138" s="486"/>
      <c r="C138" s="507"/>
      <c r="D138" s="562"/>
      <c r="E138" s="725"/>
      <c r="F138" s="338" t="s">
        <v>194</v>
      </c>
      <c r="G138" s="609"/>
      <c r="H138" s="746" t="s">
        <v>417</v>
      </c>
      <c r="I138" s="93">
        <f t="shared" si="39"/>
        <v>69.3</v>
      </c>
      <c r="J138" s="51">
        <v>69.3</v>
      </c>
      <c r="K138" s="51">
        <v>35</v>
      </c>
      <c r="L138" s="34"/>
      <c r="M138" s="93">
        <f t="shared" si="40"/>
        <v>92.5</v>
      </c>
      <c r="N138" s="51">
        <v>92.5</v>
      </c>
      <c r="O138" s="51">
        <v>43.5</v>
      </c>
      <c r="P138" s="39">
        <v>4.7</v>
      </c>
      <c r="Q138" s="268">
        <f t="shared" si="41"/>
        <v>93.8</v>
      </c>
      <c r="R138" s="51">
        <v>93.8</v>
      </c>
      <c r="S138" s="51">
        <v>44.2</v>
      </c>
      <c r="T138" s="39"/>
      <c r="U138" s="160">
        <f t="shared" si="42"/>
        <v>93.8</v>
      </c>
      <c r="V138" s="51">
        <v>93.8</v>
      </c>
      <c r="W138" s="51">
        <v>44.2</v>
      </c>
      <c r="X138" s="39"/>
      <c r="Z138" s="310"/>
      <c r="AA138" s="310"/>
      <c r="AB138" s="310"/>
      <c r="AC138" s="310"/>
    </row>
    <row r="139" spans="1:29" s="6" customFormat="1" ht="13.5" customHeight="1" x14ac:dyDescent="0.2">
      <c r="A139" s="468"/>
      <c r="B139" s="486"/>
      <c r="C139" s="507"/>
      <c r="D139" s="562"/>
      <c r="E139" s="725"/>
      <c r="F139" s="338" t="s">
        <v>195</v>
      </c>
      <c r="G139" s="609"/>
      <c r="H139" s="746"/>
      <c r="I139" s="93">
        <f t="shared" si="39"/>
        <v>3.5</v>
      </c>
      <c r="J139" s="51">
        <v>3.5</v>
      </c>
      <c r="K139" s="51">
        <v>2.6</v>
      </c>
      <c r="L139" s="34"/>
      <c r="M139" s="93">
        <f t="shared" si="40"/>
        <v>3.5</v>
      </c>
      <c r="N139" s="51">
        <v>3.5</v>
      </c>
      <c r="O139" s="51">
        <v>2.7</v>
      </c>
      <c r="P139" s="39"/>
      <c r="Q139" s="268">
        <f t="shared" si="41"/>
        <v>3.6</v>
      </c>
      <c r="R139" s="51">
        <v>3.6</v>
      </c>
      <c r="S139" s="51">
        <v>2.7</v>
      </c>
      <c r="T139" s="39"/>
      <c r="U139" s="160">
        <f t="shared" si="42"/>
        <v>3.6</v>
      </c>
      <c r="V139" s="51">
        <v>3.6</v>
      </c>
      <c r="W139" s="51">
        <v>2.7</v>
      </c>
      <c r="X139" s="39"/>
      <c r="Z139" s="310"/>
      <c r="AA139" s="310"/>
      <c r="AB139" s="310"/>
      <c r="AC139" s="310"/>
    </row>
    <row r="140" spans="1:29" s="4" customFormat="1" ht="13.5" customHeight="1" x14ac:dyDescent="0.2">
      <c r="A140" s="468"/>
      <c r="B140" s="486"/>
      <c r="C140" s="507"/>
      <c r="D140" s="562"/>
      <c r="E140" s="725"/>
      <c r="F140" s="338" t="s">
        <v>62</v>
      </c>
      <c r="G140" s="609"/>
      <c r="H140" s="644" t="s">
        <v>412</v>
      </c>
      <c r="I140" s="93">
        <f t="shared" si="39"/>
        <v>4.3</v>
      </c>
      <c r="J140" s="33">
        <v>4.3</v>
      </c>
      <c r="K140" s="33">
        <v>3.3</v>
      </c>
      <c r="L140" s="34"/>
      <c r="M140" s="93">
        <f t="shared" si="40"/>
        <v>4.5999999999999996</v>
      </c>
      <c r="N140" s="51">
        <v>4.5999999999999996</v>
      </c>
      <c r="O140" s="51">
        <v>3.5</v>
      </c>
      <c r="P140" s="39"/>
      <c r="Q140" s="268">
        <f t="shared" si="41"/>
        <v>4.5999999999999996</v>
      </c>
      <c r="R140" s="51">
        <v>4.5999999999999996</v>
      </c>
      <c r="S140" s="51">
        <v>3.5</v>
      </c>
      <c r="T140" s="39"/>
      <c r="U140" s="160">
        <f t="shared" si="42"/>
        <v>4.5999999999999996</v>
      </c>
      <c r="V140" s="51">
        <v>4.5999999999999996</v>
      </c>
      <c r="W140" s="51">
        <v>3.5</v>
      </c>
      <c r="X140" s="39"/>
      <c r="Z140" s="310"/>
      <c r="AA140" s="310"/>
      <c r="AB140" s="310"/>
      <c r="AC140" s="310"/>
    </row>
    <row r="141" spans="1:29" s="4" customFormat="1" ht="13.5" customHeight="1" x14ac:dyDescent="0.2">
      <c r="A141" s="468"/>
      <c r="B141" s="486"/>
      <c r="C141" s="507"/>
      <c r="D141" s="562"/>
      <c r="E141" s="725"/>
      <c r="F141" s="338" t="s">
        <v>61</v>
      </c>
      <c r="G141" s="609"/>
      <c r="H141" s="645"/>
      <c r="I141" s="93">
        <f t="shared" si="39"/>
        <v>10.3</v>
      </c>
      <c r="J141" s="33">
        <v>10.3</v>
      </c>
      <c r="K141" s="33">
        <v>7.9</v>
      </c>
      <c r="L141" s="34"/>
      <c r="M141" s="93">
        <f t="shared" si="40"/>
        <v>10.4</v>
      </c>
      <c r="N141" s="51">
        <v>10.4</v>
      </c>
      <c r="O141" s="51">
        <v>8</v>
      </c>
      <c r="P141" s="39"/>
      <c r="Q141" s="268">
        <f t="shared" si="41"/>
        <v>10.7</v>
      </c>
      <c r="R141" s="51">
        <v>10.7</v>
      </c>
      <c r="S141" s="51">
        <v>8.1999999999999993</v>
      </c>
      <c r="T141" s="39"/>
      <c r="U141" s="160">
        <f t="shared" si="42"/>
        <v>10.7</v>
      </c>
      <c r="V141" s="51">
        <v>10.7</v>
      </c>
      <c r="W141" s="51">
        <v>8.1999999999999993</v>
      </c>
      <c r="X141" s="39"/>
      <c r="Z141" s="310"/>
      <c r="AA141" s="310"/>
      <c r="AB141" s="310"/>
      <c r="AC141" s="310"/>
    </row>
    <row r="142" spans="1:29" s="4" customFormat="1" ht="13.5" customHeight="1" thickBot="1" x14ac:dyDescent="0.25">
      <c r="A142" s="468"/>
      <c r="B142" s="486"/>
      <c r="C142" s="507"/>
      <c r="D142" s="562"/>
      <c r="E142" s="725"/>
      <c r="F142" s="337" t="s">
        <v>52</v>
      </c>
      <c r="G142" s="647"/>
      <c r="H142" s="646"/>
      <c r="I142" s="93">
        <f t="shared" si="39"/>
        <v>0</v>
      </c>
      <c r="J142" s="33"/>
      <c r="K142" s="33"/>
      <c r="L142" s="34"/>
      <c r="M142" s="144">
        <f t="shared" si="40"/>
        <v>9.1999999999999993</v>
      </c>
      <c r="N142" s="23">
        <v>9.1999999999999993</v>
      </c>
      <c r="O142" s="23">
        <v>7</v>
      </c>
      <c r="P142" s="59"/>
      <c r="Q142" s="268">
        <f t="shared" si="41"/>
        <v>0</v>
      </c>
      <c r="R142" s="23"/>
      <c r="S142" s="23"/>
      <c r="T142" s="59"/>
      <c r="U142" s="160">
        <f t="shared" si="42"/>
        <v>0</v>
      </c>
      <c r="V142" s="23"/>
      <c r="W142" s="23"/>
      <c r="X142" s="59"/>
      <c r="Z142" s="310"/>
      <c r="AA142" s="310"/>
      <c r="AB142" s="310"/>
      <c r="AC142" s="310"/>
    </row>
    <row r="143" spans="1:29" s="4" customFormat="1" ht="19.5" customHeight="1" thickBot="1" x14ac:dyDescent="0.25">
      <c r="A143" s="460"/>
      <c r="B143" s="461"/>
      <c r="C143" s="508"/>
      <c r="D143" s="563"/>
      <c r="E143" s="726"/>
      <c r="F143" s="639" t="s">
        <v>9</v>
      </c>
      <c r="G143" s="640"/>
      <c r="H143" s="641"/>
      <c r="I143" s="95">
        <f>SUM(J143+L143)</f>
        <v>214</v>
      </c>
      <c r="J143" s="245">
        <f>J137+J138+J140+J141+J142+J139</f>
        <v>214</v>
      </c>
      <c r="K143" s="245">
        <f>K137+K138+K140+K141+K142+K139</f>
        <v>145.80000000000001</v>
      </c>
      <c r="L143" s="245">
        <f>L137+L138+L140+L141+L142+L139</f>
        <v>0</v>
      </c>
      <c r="M143" s="95">
        <f>SUM(N143+P143)</f>
        <v>248.59999999999997</v>
      </c>
      <c r="N143" s="245">
        <f>N137+N138+N140+N141+N142+N139</f>
        <v>243.89999999999998</v>
      </c>
      <c r="O143" s="245">
        <f>O137+O138+O140+O141+O142+O139</f>
        <v>159</v>
      </c>
      <c r="P143" s="245">
        <f>P137+P138+P140+P141+P142+P139</f>
        <v>4.7</v>
      </c>
      <c r="Q143" s="95">
        <f>SUM(R143+T143)</f>
        <v>234.7</v>
      </c>
      <c r="R143" s="245">
        <f>R137+R138+R140+R141+R142+R139</f>
        <v>234.7</v>
      </c>
      <c r="S143" s="245">
        <f>S137+S138+S140+S141+S142+S139</f>
        <v>151.69999999999999</v>
      </c>
      <c r="T143" s="245">
        <f>T137+T138+T140+T141+T142+T139</f>
        <v>0</v>
      </c>
      <c r="U143" s="95">
        <f>SUM(V143+X143)</f>
        <v>234.7</v>
      </c>
      <c r="V143" s="245">
        <f>V137+V138+V140+V141+V142+V139</f>
        <v>234.7</v>
      </c>
      <c r="W143" s="29">
        <f>W137+W138+W140+W141+W142+W139</f>
        <v>151.69999999999999</v>
      </c>
      <c r="X143" s="31">
        <f>X137+X138+X140+X141+X142+X139</f>
        <v>0</v>
      </c>
      <c r="Z143" s="310"/>
      <c r="AA143" s="310"/>
      <c r="AB143" s="310"/>
      <c r="AC143" s="310"/>
    </row>
    <row r="144" spans="1:29" s="6" customFormat="1" ht="13.5" customHeight="1" x14ac:dyDescent="0.2">
      <c r="A144" s="467">
        <v>1</v>
      </c>
      <c r="B144" s="485">
        <v>2</v>
      </c>
      <c r="C144" s="506">
        <v>14</v>
      </c>
      <c r="D144" s="599" t="s">
        <v>44</v>
      </c>
      <c r="E144" s="487" t="s">
        <v>184</v>
      </c>
      <c r="F144" s="338" t="s">
        <v>52</v>
      </c>
      <c r="G144" s="489" t="s">
        <v>109</v>
      </c>
      <c r="H144" s="335" t="s">
        <v>417</v>
      </c>
      <c r="I144" s="93">
        <f>SUM(J144+L144)</f>
        <v>1.3</v>
      </c>
      <c r="J144" s="33">
        <v>1.3</v>
      </c>
      <c r="K144" s="33">
        <v>1</v>
      </c>
      <c r="L144" s="34"/>
      <c r="M144" s="160">
        <f t="shared" ref="M144:M183" si="43">SUM(N144+P144)</f>
        <v>2.4</v>
      </c>
      <c r="N144" s="51">
        <v>2.4</v>
      </c>
      <c r="O144" s="51">
        <v>1.8</v>
      </c>
      <c r="P144" s="54"/>
      <c r="Q144" s="264">
        <f t="shared" ref="Q144:Q183" si="44">SUM(R144+T144)</f>
        <v>1.6</v>
      </c>
      <c r="R144" s="51">
        <v>1.6</v>
      </c>
      <c r="S144" s="51">
        <v>1.2</v>
      </c>
      <c r="T144" s="54"/>
      <c r="U144" s="264">
        <f t="shared" ref="U144:U183" si="45">SUM(V144+X144)</f>
        <v>1.6</v>
      </c>
      <c r="V144" s="51">
        <v>1.6</v>
      </c>
      <c r="W144" s="51">
        <v>1.2</v>
      </c>
      <c r="X144" s="39"/>
      <c r="Z144" s="310"/>
      <c r="AA144" s="310"/>
      <c r="AB144" s="310"/>
      <c r="AC144" s="310"/>
    </row>
    <row r="145" spans="1:29" s="6" customFormat="1" ht="13.5" customHeight="1" x14ac:dyDescent="0.2">
      <c r="A145" s="468"/>
      <c r="B145" s="486"/>
      <c r="C145" s="507"/>
      <c r="D145" s="562"/>
      <c r="E145" s="487"/>
      <c r="F145" s="338" t="s">
        <v>63</v>
      </c>
      <c r="G145" s="489"/>
      <c r="H145" s="335" t="s">
        <v>28</v>
      </c>
      <c r="I145" s="93">
        <f t="shared" ref="I145:I208" si="46">SUM(J145+L145)</f>
        <v>6.9</v>
      </c>
      <c r="J145" s="33">
        <v>6.9</v>
      </c>
      <c r="K145" s="33">
        <v>4.9000000000000004</v>
      </c>
      <c r="L145" s="34"/>
      <c r="M145" s="160">
        <f t="shared" si="43"/>
        <v>6</v>
      </c>
      <c r="N145" s="51">
        <v>6</v>
      </c>
      <c r="O145" s="51">
        <v>4</v>
      </c>
      <c r="P145" s="54"/>
      <c r="Q145" s="160">
        <f t="shared" si="44"/>
        <v>5.9</v>
      </c>
      <c r="R145" s="51">
        <v>5.9</v>
      </c>
      <c r="S145" s="51">
        <v>4</v>
      </c>
      <c r="T145" s="54"/>
      <c r="U145" s="160">
        <f t="shared" si="45"/>
        <v>5.9</v>
      </c>
      <c r="V145" s="51">
        <v>5.9</v>
      </c>
      <c r="W145" s="51">
        <v>4</v>
      </c>
      <c r="X145" s="39"/>
      <c r="Z145" s="310"/>
      <c r="AA145" s="310"/>
      <c r="AB145" s="310"/>
      <c r="AC145" s="310"/>
    </row>
    <row r="146" spans="1:29" s="6" customFormat="1" ht="13.5" hidden="1" customHeight="1" x14ac:dyDescent="0.2">
      <c r="A146" s="468"/>
      <c r="B146" s="486"/>
      <c r="C146" s="507"/>
      <c r="D146" s="562"/>
      <c r="E146" s="487"/>
      <c r="F146" s="489" t="s">
        <v>62</v>
      </c>
      <c r="G146" s="489"/>
      <c r="H146" s="575" t="s">
        <v>412</v>
      </c>
      <c r="I146" s="93">
        <f t="shared" si="46"/>
        <v>0</v>
      </c>
      <c r="J146" s="65"/>
      <c r="K146" s="65"/>
      <c r="L146" s="66"/>
      <c r="M146" s="160">
        <f t="shared" si="43"/>
        <v>0</v>
      </c>
      <c r="N146" s="51"/>
      <c r="O146" s="51"/>
      <c r="P146" s="54"/>
      <c r="Q146" s="160">
        <f t="shared" si="44"/>
        <v>0</v>
      </c>
      <c r="R146" s="51"/>
      <c r="S146" s="51"/>
      <c r="T146" s="54"/>
      <c r="U146" s="160">
        <f t="shared" si="45"/>
        <v>0</v>
      </c>
      <c r="V146" s="51"/>
      <c r="W146" s="51"/>
      <c r="X146" s="39"/>
      <c r="Z146" s="310"/>
      <c r="AA146" s="310"/>
      <c r="AB146" s="310"/>
      <c r="AC146" s="310"/>
    </row>
    <row r="147" spans="1:29" s="6" customFormat="1" ht="13.5" hidden="1" customHeight="1" x14ac:dyDescent="0.2">
      <c r="A147" s="468"/>
      <c r="B147" s="486"/>
      <c r="C147" s="507"/>
      <c r="D147" s="562"/>
      <c r="E147" s="487"/>
      <c r="F147" s="489"/>
      <c r="G147" s="489"/>
      <c r="H147" s="575"/>
      <c r="I147" s="93">
        <f t="shared" si="46"/>
        <v>0</v>
      </c>
      <c r="J147" s="33"/>
      <c r="K147" s="33"/>
      <c r="L147" s="34"/>
      <c r="M147" s="160">
        <f t="shared" si="43"/>
        <v>0</v>
      </c>
      <c r="N147" s="51">
        <f>N146/3.4528</f>
        <v>0</v>
      </c>
      <c r="O147" s="51">
        <f>O146/3.4528</f>
        <v>0</v>
      </c>
      <c r="P147" s="54"/>
      <c r="Q147" s="160">
        <f t="shared" si="44"/>
        <v>0</v>
      </c>
      <c r="R147" s="51">
        <f>R146/3.4528</f>
        <v>0</v>
      </c>
      <c r="S147" s="51">
        <f>S146/3.4528</f>
        <v>0</v>
      </c>
      <c r="T147" s="54"/>
      <c r="U147" s="160">
        <f t="shared" si="45"/>
        <v>0</v>
      </c>
      <c r="V147" s="51">
        <f>V146/3.4528</f>
        <v>0</v>
      </c>
      <c r="W147" s="51">
        <f>W146/3.4528</f>
        <v>0</v>
      </c>
      <c r="X147" s="39"/>
      <c r="Z147" s="310"/>
      <c r="AA147" s="310"/>
      <c r="AB147" s="310"/>
      <c r="AC147" s="310"/>
    </row>
    <row r="148" spans="1:29" s="6" customFormat="1" ht="13.5" customHeight="1" x14ac:dyDescent="0.2">
      <c r="A148" s="468"/>
      <c r="B148" s="486"/>
      <c r="C148" s="507"/>
      <c r="D148" s="562"/>
      <c r="E148" s="487"/>
      <c r="F148" s="338" t="s">
        <v>52</v>
      </c>
      <c r="G148" s="489"/>
      <c r="H148" s="575"/>
      <c r="I148" s="93">
        <f t="shared" si="46"/>
        <v>0.8</v>
      </c>
      <c r="J148" s="33">
        <v>0.8</v>
      </c>
      <c r="K148" s="33">
        <v>0.6</v>
      </c>
      <c r="L148" s="34"/>
      <c r="M148" s="160">
        <f t="shared" si="43"/>
        <v>0</v>
      </c>
      <c r="N148" s="51"/>
      <c r="O148" s="51"/>
      <c r="P148" s="54"/>
      <c r="Q148" s="160">
        <f t="shared" si="44"/>
        <v>0.8</v>
      </c>
      <c r="R148" s="51">
        <v>0.8</v>
      </c>
      <c r="S148" s="51">
        <v>0.6</v>
      </c>
      <c r="T148" s="54"/>
      <c r="U148" s="160">
        <f t="shared" si="45"/>
        <v>0.8</v>
      </c>
      <c r="V148" s="51">
        <v>0.8</v>
      </c>
      <c r="W148" s="51">
        <v>0.6</v>
      </c>
      <c r="X148" s="39"/>
      <c r="Z148" s="310"/>
      <c r="AA148" s="310"/>
      <c r="AB148" s="310"/>
      <c r="AC148" s="310"/>
    </row>
    <row r="149" spans="1:29" s="6" customFormat="1" ht="13.5" customHeight="1" x14ac:dyDescent="0.2">
      <c r="A149" s="468"/>
      <c r="B149" s="486"/>
      <c r="C149" s="507"/>
      <c r="D149" s="562"/>
      <c r="E149" s="487" t="s">
        <v>259</v>
      </c>
      <c r="F149" s="338" t="s">
        <v>52</v>
      </c>
      <c r="G149" s="489" t="s">
        <v>110</v>
      </c>
      <c r="H149" s="335" t="s">
        <v>417</v>
      </c>
      <c r="I149" s="93">
        <f t="shared" si="46"/>
        <v>1.6</v>
      </c>
      <c r="J149" s="33">
        <v>1.6</v>
      </c>
      <c r="K149" s="33">
        <v>1.2</v>
      </c>
      <c r="L149" s="34"/>
      <c r="M149" s="160">
        <f t="shared" si="43"/>
        <v>2.8</v>
      </c>
      <c r="N149" s="51">
        <v>2.8</v>
      </c>
      <c r="O149" s="51">
        <v>2.1</v>
      </c>
      <c r="P149" s="54"/>
      <c r="Q149" s="160">
        <f t="shared" si="44"/>
        <v>1.7</v>
      </c>
      <c r="R149" s="51">
        <v>1.7</v>
      </c>
      <c r="S149" s="51">
        <v>1.3</v>
      </c>
      <c r="T149" s="54"/>
      <c r="U149" s="160">
        <f t="shared" si="45"/>
        <v>1.7</v>
      </c>
      <c r="V149" s="51">
        <v>1.7</v>
      </c>
      <c r="W149" s="51">
        <v>1.3</v>
      </c>
      <c r="X149" s="39"/>
      <c r="Z149" s="310"/>
      <c r="AA149" s="310"/>
      <c r="AB149" s="310"/>
      <c r="AC149" s="310"/>
    </row>
    <row r="150" spans="1:29" s="6" customFormat="1" ht="13.5" customHeight="1" x14ac:dyDescent="0.2">
      <c r="A150" s="468"/>
      <c r="B150" s="486"/>
      <c r="C150" s="507"/>
      <c r="D150" s="562"/>
      <c r="E150" s="487"/>
      <c r="F150" s="338" t="s">
        <v>63</v>
      </c>
      <c r="G150" s="489"/>
      <c r="H150" s="335" t="s">
        <v>28</v>
      </c>
      <c r="I150" s="93">
        <f t="shared" si="46"/>
        <v>7.8</v>
      </c>
      <c r="J150" s="33">
        <v>7.8</v>
      </c>
      <c r="K150" s="33">
        <v>5.7</v>
      </c>
      <c r="L150" s="34"/>
      <c r="M150" s="160">
        <f t="shared" si="43"/>
        <v>7.2</v>
      </c>
      <c r="N150" s="51">
        <v>7.2</v>
      </c>
      <c r="O150" s="51">
        <v>4.9000000000000004</v>
      </c>
      <c r="P150" s="54"/>
      <c r="Q150" s="160">
        <f t="shared" si="44"/>
        <v>7.2</v>
      </c>
      <c r="R150" s="51">
        <v>7.2</v>
      </c>
      <c r="S150" s="51">
        <v>5</v>
      </c>
      <c r="T150" s="54"/>
      <c r="U150" s="160">
        <f t="shared" si="45"/>
        <v>7.2</v>
      </c>
      <c r="V150" s="51">
        <v>7.2</v>
      </c>
      <c r="W150" s="51">
        <v>5</v>
      </c>
      <c r="X150" s="39"/>
      <c r="Z150" s="310"/>
      <c r="AA150" s="310"/>
      <c r="AB150" s="310"/>
      <c r="AC150" s="310"/>
    </row>
    <row r="151" spans="1:29" s="6" customFormat="1" ht="13.5" hidden="1" customHeight="1" x14ac:dyDescent="0.2">
      <c r="A151" s="468"/>
      <c r="B151" s="486"/>
      <c r="C151" s="507"/>
      <c r="D151" s="562"/>
      <c r="E151" s="487"/>
      <c r="F151" s="489" t="s">
        <v>62</v>
      </c>
      <c r="G151" s="489"/>
      <c r="H151" s="575" t="s">
        <v>412</v>
      </c>
      <c r="I151" s="93">
        <f t="shared" si="46"/>
        <v>0</v>
      </c>
      <c r="J151" s="65"/>
      <c r="K151" s="65"/>
      <c r="L151" s="66"/>
      <c r="M151" s="160">
        <f t="shared" si="43"/>
        <v>0</v>
      </c>
      <c r="N151" s="51"/>
      <c r="O151" s="51"/>
      <c r="P151" s="54"/>
      <c r="Q151" s="160">
        <f t="shared" si="44"/>
        <v>0</v>
      </c>
      <c r="R151" s="51"/>
      <c r="S151" s="51"/>
      <c r="T151" s="54"/>
      <c r="U151" s="160">
        <f t="shared" si="45"/>
        <v>0</v>
      </c>
      <c r="V151" s="51"/>
      <c r="W151" s="51"/>
      <c r="X151" s="39"/>
      <c r="Z151" s="310"/>
      <c r="AA151" s="310"/>
      <c r="AB151" s="310"/>
      <c r="AC151" s="310"/>
    </row>
    <row r="152" spans="1:29" s="6" customFormat="1" ht="13.5" hidden="1" customHeight="1" x14ac:dyDescent="0.2">
      <c r="A152" s="468"/>
      <c r="B152" s="486"/>
      <c r="C152" s="507"/>
      <c r="D152" s="562"/>
      <c r="E152" s="487"/>
      <c r="F152" s="489"/>
      <c r="G152" s="489"/>
      <c r="H152" s="575"/>
      <c r="I152" s="93">
        <f t="shared" si="46"/>
        <v>0</v>
      </c>
      <c r="J152" s="33"/>
      <c r="K152" s="33"/>
      <c r="L152" s="34"/>
      <c r="M152" s="160">
        <f t="shared" si="43"/>
        <v>0</v>
      </c>
      <c r="N152" s="51">
        <f>N151/3.4528</f>
        <v>0</v>
      </c>
      <c r="O152" s="51">
        <f>O151/3.4528</f>
        <v>0</v>
      </c>
      <c r="P152" s="54"/>
      <c r="Q152" s="160">
        <f t="shared" si="44"/>
        <v>0</v>
      </c>
      <c r="R152" s="51">
        <f>R151/3.4528</f>
        <v>0</v>
      </c>
      <c r="S152" s="51">
        <f>S151/3.4528</f>
        <v>0</v>
      </c>
      <c r="T152" s="54"/>
      <c r="U152" s="160">
        <f t="shared" si="45"/>
        <v>0</v>
      </c>
      <c r="V152" s="51">
        <f>V151/3.4528</f>
        <v>0</v>
      </c>
      <c r="W152" s="51">
        <f>W151/3.4528</f>
        <v>0</v>
      </c>
      <c r="X152" s="39"/>
      <c r="Z152" s="310"/>
      <c r="AA152" s="310"/>
      <c r="AB152" s="310"/>
      <c r="AC152" s="310"/>
    </row>
    <row r="153" spans="1:29" s="6" customFormat="1" ht="13.5" customHeight="1" x14ac:dyDescent="0.2">
      <c r="A153" s="468"/>
      <c r="B153" s="486"/>
      <c r="C153" s="507"/>
      <c r="D153" s="562"/>
      <c r="E153" s="487"/>
      <c r="F153" s="338" t="s">
        <v>52</v>
      </c>
      <c r="G153" s="489"/>
      <c r="H153" s="575"/>
      <c r="I153" s="93">
        <f t="shared" si="46"/>
        <v>0.9</v>
      </c>
      <c r="J153" s="33">
        <v>0.9</v>
      </c>
      <c r="K153" s="33">
        <v>0.7</v>
      </c>
      <c r="L153" s="34"/>
      <c r="M153" s="160">
        <f t="shared" si="43"/>
        <v>0</v>
      </c>
      <c r="N153" s="51"/>
      <c r="O153" s="51"/>
      <c r="P153" s="54"/>
      <c r="Q153" s="160">
        <f t="shared" si="44"/>
        <v>0.9</v>
      </c>
      <c r="R153" s="51">
        <v>0.9</v>
      </c>
      <c r="S153" s="51">
        <v>0.7</v>
      </c>
      <c r="T153" s="54"/>
      <c r="U153" s="160">
        <f t="shared" si="45"/>
        <v>0.9</v>
      </c>
      <c r="V153" s="51">
        <v>0.9</v>
      </c>
      <c r="W153" s="51">
        <v>0.7</v>
      </c>
      <c r="X153" s="39"/>
      <c r="Z153" s="310"/>
      <c r="AA153" s="310"/>
      <c r="AB153" s="310"/>
      <c r="AC153" s="310"/>
    </row>
    <row r="154" spans="1:29" s="6" customFormat="1" ht="13.5" customHeight="1" x14ac:dyDescent="0.2">
      <c r="A154" s="468"/>
      <c r="B154" s="486"/>
      <c r="C154" s="507"/>
      <c r="D154" s="562"/>
      <c r="E154" s="487" t="s">
        <v>185</v>
      </c>
      <c r="F154" s="338" t="s">
        <v>52</v>
      </c>
      <c r="G154" s="489" t="s">
        <v>111</v>
      </c>
      <c r="H154" s="335" t="s">
        <v>417</v>
      </c>
      <c r="I154" s="93">
        <f t="shared" si="46"/>
        <v>1.7</v>
      </c>
      <c r="J154" s="33">
        <v>1.7</v>
      </c>
      <c r="K154" s="33">
        <v>1.3</v>
      </c>
      <c r="L154" s="34"/>
      <c r="M154" s="160">
        <f t="shared" si="43"/>
        <v>2.8</v>
      </c>
      <c r="N154" s="51">
        <v>2.8</v>
      </c>
      <c r="O154" s="51">
        <v>2.1</v>
      </c>
      <c r="P154" s="54"/>
      <c r="Q154" s="160">
        <f t="shared" si="44"/>
        <v>1.7</v>
      </c>
      <c r="R154" s="51">
        <v>1.7</v>
      </c>
      <c r="S154" s="51">
        <v>1.3</v>
      </c>
      <c r="T154" s="54"/>
      <c r="U154" s="160">
        <f t="shared" si="45"/>
        <v>1.7</v>
      </c>
      <c r="V154" s="51">
        <v>1.7</v>
      </c>
      <c r="W154" s="51">
        <v>1.3</v>
      </c>
      <c r="X154" s="39"/>
      <c r="Z154" s="310"/>
      <c r="AA154" s="310"/>
      <c r="AB154" s="310"/>
      <c r="AC154" s="310"/>
    </row>
    <row r="155" spans="1:29" s="6" customFormat="1" ht="13.5" customHeight="1" x14ac:dyDescent="0.2">
      <c r="A155" s="468"/>
      <c r="B155" s="486"/>
      <c r="C155" s="507"/>
      <c r="D155" s="562"/>
      <c r="E155" s="487"/>
      <c r="F155" s="338" t="s">
        <v>63</v>
      </c>
      <c r="G155" s="489"/>
      <c r="H155" s="335" t="s">
        <v>28</v>
      </c>
      <c r="I155" s="93">
        <f t="shared" si="46"/>
        <v>8.1999999999999993</v>
      </c>
      <c r="J155" s="33">
        <v>8.1999999999999993</v>
      </c>
      <c r="K155" s="33">
        <v>5.9</v>
      </c>
      <c r="L155" s="34"/>
      <c r="M155" s="160">
        <f t="shared" si="43"/>
        <v>7.2</v>
      </c>
      <c r="N155" s="51">
        <v>7.2</v>
      </c>
      <c r="O155" s="51">
        <v>4.9000000000000004</v>
      </c>
      <c r="P155" s="54"/>
      <c r="Q155" s="160">
        <f t="shared" si="44"/>
        <v>7.2</v>
      </c>
      <c r="R155" s="51">
        <v>7.2</v>
      </c>
      <c r="S155" s="51">
        <v>5</v>
      </c>
      <c r="T155" s="54"/>
      <c r="U155" s="160">
        <f t="shared" si="45"/>
        <v>7.2</v>
      </c>
      <c r="V155" s="51">
        <v>7.2</v>
      </c>
      <c r="W155" s="51">
        <v>5</v>
      </c>
      <c r="X155" s="39"/>
      <c r="Z155" s="310"/>
      <c r="AA155" s="310"/>
      <c r="AB155" s="310"/>
      <c r="AC155" s="310"/>
    </row>
    <row r="156" spans="1:29" s="6" customFormat="1" ht="13.5" hidden="1" customHeight="1" x14ac:dyDescent="0.2">
      <c r="A156" s="468"/>
      <c r="B156" s="486"/>
      <c r="C156" s="507"/>
      <c r="D156" s="562"/>
      <c r="E156" s="487"/>
      <c r="F156" s="489" t="s">
        <v>62</v>
      </c>
      <c r="G156" s="489"/>
      <c r="H156" s="575" t="s">
        <v>412</v>
      </c>
      <c r="I156" s="93">
        <f t="shared" si="46"/>
        <v>0</v>
      </c>
      <c r="J156" s="65"/>
      <c r="K156" s="65"/>
      <c r="L156" s="66"/>
      <c r="M156" s="160">
        <f t="shared" si="43"/>
        <v>0</v>
      </c>
      <c r="N156" s="51"/>
      <c r="O156" s="51"/>
      <c r="P156" s="54"/>
      <c r="Q156" s="160">
        <f t="shared" si="44"/>
        <v>0</v>
      </c>
      <c r="R156" s="51"/>
      <c r="S156" s="51"/>
      <c r="T156" s="54"/>
      <c r="U156" s="160">
        <f t="shared" si="45"/>
        <v>0</v>
      </c>
      <c r="V156" s="51"/>
      <c r="W156" s="51"/>
      <c r="X156" s="39"/>
      <c r="Z156" s="310"/>
      <c r="AA156" s="310"/>
      <c r="AB156" s="310"/>
      <c r="AC156" s="310"/>
    </row>
    <row r="157" spans="1:29" s="6" customFormat="1" ht="13.5" hidden="1" customHeight="1" x14ac:dyDescent="0.2">
      <c r="A157" s="468"/>
      <c r="B157" s="486"/>
      <c r="C157" s="507"/>
      <c r="D157" s="562"/>
      <c r="E157" s="487"/>
      <c r="F157" s="489"/>
      <c r="G157" s="489"/>
      <c r="H157" s="575"/>
      <c r="I157" s="93">
        <f t="shared" si="46"/>
        <v>0</v>
      </c>
      <c r="J157" s="33"/>
      <c r="K157" s="33"/>
      <c r="L157" s="34"/>
      <c r="M157" s="160">
        <f t="shared" si="43"/>
        <v>0</v>
      </c>
      <c r="N157" s="51">
        <f>N156/3.4528</f>
        <v>0</v>
      </c>
      <c r="O157" s="51">
        <f>O156/3.4528</f>
        <v>0</v>
      </c>
      <c r="P157" s="54"/>
      <c r="Q157" s="160">
        <f t="shared" si="44"/>
        <v>0</v>
      </c>
      <c r="R157" s="51">
        <f>R156/3.4528</f>
        <v>0</v>
      </c>
      <c r="S157" s="51">
        <f>S156/3.4528</f>
        <v>0</v>
      </c>
      <c r="T157" s="54"/>
      <c r="U157" s="160">
        <f t="shared" si="45"/>
        <v>0</v>
      </c>
      <c r="V157" s="51">
        <f>V156/3.4528</f>
        <v>0</v>
      </c>
      <c r="W157" s="51">
        <f>W156/3.4528</f>
        <v>0</v>
      </c>
      <c r="X157" s="39"/>
      <c r="Z157" s="310"/>
      <c r="AA157" s="310"/>
      <c r="AB157" s="310"/>
      <c r="AC157" s="310"/>
    </row>
    <row r="158" spans="1:29" s="6" customFormat="1" ht="13.5" customHeight="1" x14ac:dyDescent="0.2">
      <c r="A158" s="468"/>
      <c r="B158" s="486"/>
      <c r="C158" s="507"/>
      <c r="D158" s="562"/>
      <c r="E158" s="487"/>
      <c r="F158" s="338" t="s">
        <v>52</v>
      </c>
      <c r="G158" s="489"/>
      <c r="H158" s="575"/>
      <c r="I158" s="93">
        <f t="shared" si="46"/>
        <v>0.9</v>
      </c>
      <c r="J158" s="33">
        <v>0.9</v>
      </c>
      <c r="K158" s="33">
        <v>0.7</v>
      </c>
      <c r="L158" s="34"/>
      <c r="M158" s="160">
        <f t="shared" si="43"/>
        <v>0</v>
      </c>
      <c r="N158" s="51"/>
      <c r="O158" s="51"/>
      <c r="P158" s="54"/>
      <c r="Q158" s="160">
        <f t="shared" si="44"/>
        <v>0.9</v>
      </c>
      <c r="R158" s="51">
        <v>0.9</v>
      </c>
      <c r="S158" s="51">
        <v>0.7</v>
      </c>
      <c r="T158" s="54"/>
      <c r="U158" s="160">
        <f t="shared" si="45"/>
        <v>0.9</v>
      </c>
      <c r="V158" s="51">
        <v>0.9</v>
      </c>
      <c r="W158" s="51">
        <v>0.7</v>
      </c>
      <c r="X158" s="39"/>
      <c r="Z158" s="310"/>
      <c r="AA158" s="310"/>
      <c r="AB158" s="310"/>
      <c r="AC158" s="310"/>
    </row>
    <row r="159" spans="1:29" s="6" customFormat="1" ht="13.5" customHeight="1" x14ac:dyDescent="0.2">
      <c r="A159" s="468"/>
      <c r="B159" s="486"/>
      <c r="C159" s="507"/>
      <c r="D159" s="562"/>
      <c r="E159" s="487" t="s">
        <v>186</v>
      </c>
      <c r="F159" s="338" t="s">
        <v>52</v>
      </c>
      <c r="G159" s="489" t="s">
        <v>112</v>
      </c>
      <c r="H159" s="335" t="s">
        <v>417</v>
      </c>
      <c r="I159" s="93">
        <f t="shared" si="46"/>
        <v>1.6</v>
      </c>
      <c r="J159" s="33">
        <v>1.6</v>
      </c>
      <c r="K159" s="33">
        <v>1.2</v>
      </c>
      <c r="L159" s="34"/>
      <c r="M159" s="160">
        <f t="shared" si="43"/>
        <v>2.6</v>
      </c>
      <c r="N159" s="51">
        <v>2.6</v>
      </c>
      <c r="O159" s="51">
        <v>2</v>
      </c>
      <c r="P159" s="54"/>
      <c r="Q159" s="160">
        <f t="shared" si="44"/>
        <v>1.7</v>
      </c>
      <c r="R159" s="51">
        <v>1.7</v>
      </c>
      <c r="S159" s="51">
        <v>1.3</v>
      </c>
      <c r="T159" s="54"/>
      <c r="U159" s="160">
        <f t="shared" si="45"/>
        <v>1.7</v>
      </c>
      <c r="V159" s="51">
        <v>1.7</v>
      </c>
      <c r="W159" s="51">
        <v>1.3</v>
      </c>
      <c r="X159" s="39"/>
      <c r="Z159" s="310"/>
      <c r="AA159" s="310"/>
      <c r="AB159" s="310"/>
      <c r="AC159" s="310"/>
    </row>
    <row r="160" spans="1:29" s="6" customFormat="1" ht="13.5" customHeight="1" x14ac:dyDescent="0.2">
      <c r="A160" s="468"/>
      <c r="B160" s="486"/>
      <c r="C160" s="507"/>
      <c r="D160" s="562"/>
      <c r="E160" s="487"/>
      <c r="F160" s="338" t="s">
        <v>63</v>
      </c>
      <c r="G160" s="489"/>
      <c r="H160" s="335" t="s">
        <v>28</v>
      </c>
      <c r="I160" s="93">
        <f t="shared" si="46"/>
        <v>7.6</v>
      </c>
      <c r="J160" s="33">
        <v>7.6</v>
      </c>
      <c r="K160" s="33">
        <v>5.5</v>
      </c>
      <c r="L160" s="34"/>
      <c r="M160" s="160">
        <f t="shared" si="43"/>
        <v>7</v>
      </c>
      <c r="N160" s="51">
        <v>7</v>
      </c>
      <c r="O160" s="51">
        <v>4.8</v>
      </c>
      <c r="P160" s="54"/>
      <c r="Q160" s="160">
        <f t="shared" si="44"/>
        <v>6.9</v>
      </c>
      <c r="R160" s="51">
        <v>6.9</v>
      </c>
      <c r="S160" s="51">
        <v>4.8</v>
      </c>
      <c r="T160" s="54"/>
      <c r="U160" s="160">
        <f t="shared" si="45"/>
        <v>6.9</v>
      </c>
      <c r="V160" s="51">
        <v>6.9</v>
      </c>
      <c r="W160" s="51">
        <v>4.8</v>
      </c>
      <c r="X160" s="39"/>
      <c r="Z160" s="310"/>
      <c r="AA160" s="310"/>
      <c r="AB160" s="310"/>
      <c r="AC160" s="310"/>
    </row>
    <row r="161" spans="1:29" s="6" customFormat="1" ht="13.5" hidden="1" customHeight="1" x14ac:dyDescent="0.2">
      <c r="A161" s="468"/>
      <c r="B161" s="486"/>
      <c r="C161" s="507"/>
      <c r="D161" s="562"/>
      <c r="E161" s="487"/>
      <c r="F161" s="489" t="s">
        <v>62</v>
      </c>
      <c r="G161" s="489"/>
      <c r="H161" s="575" t="s">
        <v>412</v>
      </c>
      <c r="I161" s="93">
        <f t="shared" si="46"/>
        <v>0</v>
      </c>
      <c r="J161" s="65"/>
      <c r="K161" s="65"/>
      <c r="L161" s="66"/>
      <c r="M161" s="160">
        <f t="shared" si="43"/>
        <v>0</v>
      </c>
      <c r="N161" s="51"/>
      <c r="O161" s="51"/>
      <c r="P161" s="54"/>
      <c r="Q161" s="160">
        <f t="shared" si="44"/>
        <v>0</v>
      </c>
      <c r="R161" s="51"/>
      <c r="S161" s="51"/>
      <c r="T161" s="54"/>
      <c r="U161" s="160">
        <f t="shared" si="45"/>
        <v>0</v>
      </c>
      <c r="V161" s="51"/>
      <c r="W161" s="51"/>
      <c r="X161" s="39"/>
      <c r="Z161" s="310"/>
      <c r="AA161" s="310"/>
      <c r="AB161" s="310"/>
      <c r="AC161" s="310"/>
    </row>
    <row r="162" spans="1:29" s="6" customFormat="1" ht="13.5" hidden="1" customHeight="1" x14ac:dyDescent="0.2">
      <c r="A162" s="468"/>
      <c r="B162" s="486"/>
      <c r="C162" s="507"/>
      <c r="D162" s="562"/>
      <c r="E162" s="487"/>
      <c r="F162" s="489"/>
      <c r="G162" s="489"/>
      <c r="H162" s="575"/>
      <c r="I162" s="93">
        <f t="shared" si="46"/>
        <v>0</v>
      </c>
      <c r="J162" s="33"/>
      <c r="K162" s="33"/>
      <c r="L162" s="34"/>
      <c r="M162" s="160">
        <f t="shared" si="43"/>
        <v>0</v>
      </c>
      <c r="N162" s="51">
        <f>N161/3.4528</f>
        <v>0</v>
      </c>
      <c r="O162" s="51">
        <f>O161/3.4528</f>
        <v>0</v>
      </c>
      <c r="P162" s="54"/>
      <c r="Q162" s="160">
        <f t="shared" si="44"/>
        <v>0</v>
      </c>
      <c r="R162" s="51">
        <f>R161/3.4528</f>
        <v>0</v>
      </c>
      <c r="S162" s="51">
        <f>S161/3.4528</f>
        <v>0</v>
      </c>
      <c r="T162" s="54"/>
      <c r="U162" s="160">
        <f t="shared" si="45"/>
        <v>0</v>
      </c>
      <c r="V162" s="51">
        <f>V161/3.4528</f>
        <v>0</v>
      </c>
      <c r="W162" s="51">
        <f>W161/3.4528</f>
        <v>0</v>
      </c>
      <c r="X162" s="39"/>
      <c r="Z162" s="310"/>
      <c r="AA162" s="310"/>
      <c r="AB162" s="310"/>
      <c r="AC162" s="310"/>
    </row>
    <row r="163" spans="1:29" s="6" customFormat="1" ht="13.5" customHeight="1" x14ac:dyDescent="0.2">
      <c r="A163" s="468"/>
      <c r="B163" s="486"/>
      <c r="C163" s="507"/>
      <c r="D163" s="562"/>
      <c r="E163" s="487"/>
      <c r="F163" s="338" t="s">
        <v>52</v>
      </c>
      <c r="G163" s="489"/>
      <c r="H163" s="575"/>
      <c r="I163" s="93">
        <f t="shared" si="46"/>
        <v>0.8</v>
      </c>
      <c r="J163" s="33">
        <v>0.8</v>
      </c>
      <c r="K163" s="33">
        <v>0.6</v>
      </c>
      <c r="L163" s="34"/>
      <c r="M163" s="160">
        <f t="shared" si="43"/>
        <v>0</v>
      </c>
      <c r="N163" s="51"/>
      <c r="O163" s="51"/>
      <c r="P163" s="54"/>
      <c r="Q163" s="160">
        <f t="shared" si="44"/>
        <v>0.9</v>
      </c>
      <c r="R163" s="51">
        <v>0.9</v>
      </c>
      <c r="S163" s="51">
        <v>0.7</v>
      </c>
      <c r="T163" s="54"/>
      <c r="U163" s="160">
        <f t="shared" si="45"/>
        <v>0.9</v>
      </c>
      <c r="V163" s="51">
        <v>0.9</v>
      </c>
      <c r="W163" s="51">
        <v>0.7</v>
      </c>
      <c r="X163" s="39"/>
      <c r="Z163" s="310"/>
      <c r="AA163" s="310"/>
      <c r="AB163" s="310"/>
      <c r="AC163" s="310"/>
    </row>
    <row r="164" spans="1:29" s="6" customFormat="1" ht="13.5" customHeight="1" x14ac:dyDescent="0.2">
      <c r="A164" s="468"/>
      <c r="B164" s="486"/>
      <c r="C164" s="507"/>
      <c r="D164" s="562"/>
      <c r="E164" s="487" t="s">
        <v>187</v>
      </c>
      <c r="F164" s="338" t="s">
        <v>52</v>
      </c>
      <c r="G164" s="489" t="s">
        <v>113</v>
      </c>
      <c r="H164" s="335" t="s">
        <v>417</v>
      </c>
      <c r="I164" s="93">
        <f t="shared" si="46"/>
        <v>3.5</v>
      </c>
      <c r="J164" s="33">
        <v>3.5</v>
      </c>
      <c r="K164" s="33">
        <v>2.7</v>
      </c>
      <c r="L164" s="34"/>
      <c r="M164" s="160">
        <f t="shared" si="43"/>
        <v>4.2</v>
      </c>
      <c r="N164" s="51">
        <v>4.2</v>
      </c>
      <c r="O164" s="51">
        <v>3.2</v>
      </c>
      <c r="P164" s="54"/>
      <c r="Q164" s="160">
        <f t="shared" si="44"/>
        <v>2.8</v>
      </c>
      <c r="R164" s="51">
        <v>2.8</v>
      </c>
      <c r="S164" s="51">
        <v>2.1</v>
      </c>
      <c r="T164" s="54"/>
      <c r="U164" s="160">
        <f t="shared" si="45"/>
        <v>2.8</v>
      </c>
      <c r="V164" s="51">
        <v>2.8</v>
      </c>
      <c r="W164" s="51">
        <v>2.1</v>
      </c>
      <c r="X164" s="39"/>
      <c r="Z164" s="310"/>
      <c r="AA164" s="310"/>
      <c r="AB164" s="310"/>
      <c r="AC164" s="310"/>
    </row>
    <row r="165" spans="1:29" s="6" customFormat="1" ht="13.5" customHeight="1" x14ac:dyDescent="0.2">
      <c r="A165" s="468"/>
      <c r="B165" s="486"/>
      <c r="C165" s="507"/>
      <c r="D165" s="562"/>
      <c r="E165" s="487"/>
      <c r="F165" s="338" t="s">
        <v>63</v>
      </c>
      <c r="G165" s="489"/>
      <c r="H165" s="335" t="s">
        <v>28</v>
      </c>
      <c r="I165" s="93">
        <f t="shared" si="46"/>
        <v>12.4</v>
      </c>
      <c r="J165" s="33">
        <v>12.4</v>
      </c>
      <c r="K165" s="33">
        <v>9.1</v>
      </c>
      <c r="L165" s="34"/>
      <c r="M165" s="160">
        <f t="shared" si="43"/>
        <v>10.199999999999999</v>
      </c>
      <c r="N165" s="51">
        <v>10.199999999999999</v>
      </c>
      <c r="O165" s="51">
        <v>7.3</v>
      </c>
      <c r="P165" s="54"/>
      <c r="Q165" s="160">
        <f t="shared" si="44"/>
        <v>10.1</v>
      </c>
      <c r="R165" s="51">
        <v>10.1</v>
      </c>
      <c r="S165" s="51">
        <v>7.3</v>
      </c>
      <c r="T165" s="54"/>
      <c r="U165" s="160">
        <f t="shared" si="45"/>
        <v>10.1</v>
      </c>
      <c r="V165" s="51">
        <v>10.1</v>
      </c>
      <c r="W165" s="51">
        <v>7.3</v>
      </c>
      <c r="X165" s="39"/>
      <c r="Z165" s="310"/>
      <c r="AA165" s="310"/>
      <c r="AB165" s="310"/>
      <c r="AC165" s="310"/>
    </row>
    <row r="166" spans="1:29" s="6" customFormat="1" ht="15" hidden="1" customHeight="1" x14ac:dyDescent="0.2">
      <c r="A166" s="468"/>
      <c r="B166" s="486"/>
      <c r="C166" s="507"/>
      <c r="D166" s="562"/>
      <c r="E166" s="487"/>
      <c r="F166" s="489" t="s">
        <v>62</v>
      </c>
      <c r="G166" s="489"/>
      <c r="H166" s="575" t="s">
        <v>412</v>
      </c>
      <c r="I166" s="93">
        <f t="shared" si="46"/>
        <v>0</v>
      </c>
      <c r="J166" s="65"/>
      <c r="K166" s="65"/>
      <c r="L166" s="66"/>
      <c r="M166" s="160">
        <f t="shared" si="43"/>
        <v>0</v>
      </c>
      <c r="N166" s="51"/>
      <c r="O166" s="51"/>
      <c r="P166" s="54"/>
      <c r="Q166" s="160">
        <f t="shared" si="44"/>
        <v>0</v>
      </c>
      <c r="R166" s="51"/>
      <c r="S166" s="51"/>
      <c r="T166" s="54"/>
      <c r="U166" s="160">
        <f t="shared" si="45"/>
        <v>0</v>
      </c>
      <c r="V166" s="51"/>
      <c r="W166" s="51"/>
      <c r="X166" s="39"/>
      <c r="Z166" s="310"/>
      <c r="AA166" s="310"/>
      <c r="AB166" s="310"/>
      <c r="AC166" s="310"/>
    </row>
    <row r="167" spans="1:29" s="6" customFormat="1" ht="13.5" hidden="1" customHeight="1" x14ac:dyDescent="0.2">
      <c r="A167" s="468"/>
      <c r="B167" s="486"/>
      <c r="C167" s="507"/>
      <c r="D167" s="562"/>
      <c r="E167" s="487"/>
      <c r="F167" s="489"/>
      <c r="G167" s="489"/>
      <c r="H167" s="575"/>
      <c r="I167" s="93">
        <f t="shared" si="46"/>
        <v>0</v>
      </c>
      <c r="J167" s="33"/>
      <c r="K167" s="33"/>
      <c r="L167" s="34"/>
      <c r="M167" s="160">
        <f t="shared" si="43"/>
        <v>0</v>
      </c>
      <c r="N167" s="51">
        <f>N166/3.4528</f>
        <v>0</v>
      </c>
      <c r="O167" s="51">
        <f>O166/3.4528</f>
        <v>0</v>
      </c>
      <c r="P167" s="54"/>
      <c r="Q167" s="160">
        <f t="shared" si="44"/>
        <v>0</v>
      </c>
      <c r="R167" s="51">
        <f>R166/3.4528</f>
        <v>0</v>
      </c>
      <c r="S167" s="51">
        <f>S166/3.4528</f>
        <v>0</v>
      </c>
      <c r="T167" s="54"/>
      <c r="U167" s="160">
        <f t="shared" si="45"/>
        <v>0</v>
      </c>
      <c r="V167" s="51">
        <f>V166/3.4528</f>
        <v>0</v>
      </c>
      <c r="W167" s="51">
        <f>W166/3.4528</f>
        <v>0</v>
      </c>
      <c r="X167" s="39"/>
      <c r="Z167" s="310"/>
      <c r="AA167" s="310"/>
      <c r="AB167" s="310"/>
      <c r="AC167" s="310"/>
    </row>
    <row r="168" spans="1:29" s="6" customFormat="1" ht="13.5" customHeight="1" x14ac:dyDescent="0.2">
      <c r="A168" s="468"/>
      <c r="B168" s="486"/>
      <c r="C168" s="507"/>
      <c r="D168" s="562"/>
      <c r="E168" s="487"/>
      <c r="F168" s="338" t="s">
        <v>52</v>
      </c>
      <c r="G168" s="489"/>
      <c r="H168" s="575"/>
      <c r="I168" s="93">
        <f t="shared" si="46"/>
        <v>1.3</v>
      </c>
      <c r="J168" s="33">
        <v>1.3</v>
      </c>
      <c r="K168" s="33">
        <v>1</v>
      </c>
      <c r="L168" s="34"/>
      <c r="M168" s="160">
        <f t="shared" si="43"/>
        <v>0</v>
      </c>
      <c r="N168" s="51"/>
      <c r="O168" s="51"/>
      <c r="P168" s="54"/>
      <c r="Q168" s="160">
        <f t="shared" si="44"/>
        <v>1.4</v>
      </c>
      <c r="R168" s="51">
        <v>1.4</v>
      </c>
      <c r="S168" s="51">
        <v>1.1000000000000001</v>
      </c>
      <c r="T168" s="54"/>
      <c r="U168" s="160">
        <f t="shared" si="45"/>
        <v>1.4</v>
      </c>
      <c r="V168" s="51">
        <v>1.4</v>
      </c>
      <c r="W168" s="51">
        <v>1.1000000000000001</v>
      </c>
      <c r="X168" s="39"/>
      <c r="Z168" s="310"/>
      <c r="AA168" s="310"/>
      <c r="AB168" s="310"/>
      <c r="AC168" s="310"/>
    </row>
    <row r="169" spans="1:29" s="6" customFormat="1" ht="13.5" customHeight="1" x14ac:dyDescent="0.2">
      <c r="A169" s="468"/>
      <c r="B169" s="486"/>
      <c r="C169" s="507"/>
      <c r="D169" s="562"/>
      <c r="E169" s="608" t="s">
        <v>188</v>
      </c>
      <c r="F169" s="338" t="s">
        <v>52</v>
      </c>
      <c r="G169" s="608" t="s">
        <v>114</v>
      </c>
      <c r="H169" s="335" t="s">
        <v>417</v>
      </c>
      <c r="I169" s="93">
        <f t="shared" si="46"/>
        <v>1.5</v>
      </c>
      <c r="J169" s="33">
        <v>1.5</v>
      </c>
      <c r="K169" s="33">
        <v>1.1000000000000001</v>
      </c>
      <c r="L169" s="34"/>
      <c r="M169" s="160">
        <f t="shared" si="43"/>
        <v>1.2</v>
      </c>
      <c r="N169" s="51">
        <v>1.2</v>
      </c>
      <c r="O169" s="51">
        <v>0.9</v>
      </c>
      <c r="P169" s="54"/>
      <c r="Q169" s="160">
        <f t="shared" si="44"/>
        <v>0.8</v>
      </c>
      <c r="R169" s="51">
        <v>0.8</v>
      </c>
      <c r="S169" s="51">
        <v>0.6</v>
      </c>
      <c r="T169" s="54"/>
      <c r="U169" s="160">
        <f t="shared" si="45"/>
        <v>0.8</v>
      </c>
      <c r="V169" s="51">
        <v>0.8</v>
      </c>
      <c r="W169" s="51">
        <v>0.6</v>
      </c>
      <c r="X169" s="39"/>
      <c r="Z169" s="310"/>
      <c r="AA169" s="310"/>
      <c r="AB169" s="310"/>
      <c r="AC169" s="310"/>
    </row>
    <row r="170" spans="1:29" s="6" customFormat="1" ht="13.5" customHeight="1" x14ac:dyDescent="0.2">
      <c r="A170" s="468"/>
      <c r="B170" s="486"/>
      <c r="C170" s="507"/>
      <c r="D170" s="562"/>
      <c r="E170" s="609"/>
      <c r="F170" s="338" t="s">
        <v>63</v>
      </c>
      <c r="G170" s="609"/>
      <c r="H170" s="335" t="s">
        <v>28</v>
      </c>
      <c r="I170" s="93">
        <f t="shared" si="46"/>
        <v>3.6</v>
      </c>
      <c r="J170" s="33">
        <v>3.6</v>
      </c>
      <c r="K170" s="33">
        <v>2.5</v>
      </c>
      <c r="L170" s="34"/>
      <c r="M170" s="160">
        <f t="shared" si="43"/>
        <v>3.1</v>
      </c>
      <c r="N170" s="51">
        <v>3.1</v>
      </c>
      <c r="O170" s="51">
        <v>2</v>
      </c>
      <c r="P170" s="54"/>
      <c r="Q170" s="160">
        <f t="shared" si="44"/>
        <v>3</v>
      </c>
      <c r="R170" s="51">
        <v>3</v>
      </c>
      <c r="S170" s="51">
        <v>2</v>
      </c>
      <c r="T170" s="54"/>
      <c r="U170" s="160">
        <f t="shared" si="45"/>
        <v>3</v>
      </c>
      <c r="V170" s="51">
        <v>3</v>
      </c>
      <c r="W170" s="51">
        <v>2</v>
      </c>
      <c r="X170" s="39"/>
      <c r="Z170" s="310"/>
      <c r="AA170" s="310"/>
      <c r="AB170" s="310"/>
      <c r="AC170" s="310"/>
    </row>
    <row r="171" spans="1:29" s="6" customFormat="1" ht="13.5" hidden="1" customHeight="1" x14ac:dyDescent="0.2">
      <c r="A171" s="468"/>
      <c r="B171" s="486"/>
      <c r="C171" s="507"/>
      <c r="D171" s="562"/>
      <c r="E171" s="609"/>
      <c r="F171" s="489" t="s">
        <v>62</v>
      </c>
      <c r="G171" s="609"/>
      <c r="H171" s="575" t="s">
        <v>412</v>
      </c>
      <c r="I171" s="93">
        <f t="shared" si="46"/>
        <v>0</v>
      </c>
      <c r="J171" s="65"/>
      <c r="K171" s="65"/>
      <c r="L171" s="66"/>
      <c r="M171" s="160">
        <f t="shared" si="43"/>
        <v>0</v>
      </c>
      <c r="N171" s="51"/>
      <c r="O171" s="51"/>
      <c r="P171" s="54"/>
      <c r="Q171" s="160">
        <f t="shared" si="44"/>
        <v>0</v>
      </c>
      <c r="R171" s="51"/>
      <c r="S171" s="51"/>
      <c r="T171" s="54"/>
      <c r="U171" s="160">
        <f t="shared" si="45"/>
        <v>0</v>
      </c>
      <c r="V171" s="51"/>
      <c r="W171" s="51"/>
      <c r="X171" s="39"/>
      <c r="Z171" s="310"/>
      <c r="AA171" s="310"/>
      <c r="AB171" s="310"/>
      <c r="AC171" s="310"/>
    </row>
    <row r="172" spans="1:29" s="6" customFormat="1" ht="13.5" hidden="1" customHeight="1" x14ac:dyDescent="0.2">
      <c r="A172" s="468"/>
      <c r="B172" s="486"/>
      <c r="C172" s="507"/>
      <c r="D172" s="562"/>
      <c r="E172" s="609"/>
      <c r="F172" s="489"/>
      <c r="G172" s="609"/>
      <c r="H172" s="575"/>
      <c r="I172" s="93">
        <f t="shared" si="46"/>
        <v>0</v>
      </c>
      <c r="J172" s="33"/>
      <c r="K172" s="33"/>
      <c r="L172" s="34"/>
      <c r="M172" s="160">
        <f t="shared" si="43"/>
        <v>0</v>
      </c>
      <c r="N172" s="51">
        <f>N171/3.4528</f>
        <v>0</v>
      </c>
      <c r="O172" s="51">
        <f>O171/3.4528</f>
        <v>0</v>
      </c>
      <c r="P172" s="54"/>
      <c r="Q172" s="160">
        <f t="shared" si="44"/>
        <v>0</v>
      </c>
      <c r="R172" s="51">
        <f>R171/3.4528</f>
        <v>0</v>
      </c>
      <c r="S172" s="51">
        <f>S171/3.4528</f>
        <v>0</v>
      </c>
      <c r="T172" s="54"/>
      <c r="U172" s="160">
        <f t="shared" si="45"/>
        <v>0</v>
      </c>
      <c r="V172" s="51">
        <f>V171/3.4528</f>
        <v>0</v>
      </c>
      <c r="W172" s="51">
        <f>W171/3.4528</f>
        <v>0</v>
      </c>
      <c r="X172" s="39"/>
      <c r="Z172" s="310"/>
      <c r="AA172" s="310"/>
      <c r="AB172" s="310"/>
      <c r="AC172" s="310"/>
    </row>
    <row r="173" spans="1:29" s="6" customFormat="1" ht="13.5" customHeight="1" x14ac:dyDescent="0.2">
      <c r="A173" s="468"/>
      <c r="B173" s="486"/>
      <c r="C173" s="507"/>
      <c r="D173" s="562"/>
      <c r="E173" s="610"/>
      <c r="F173" s="338" t="s">
        <v>52</v>
      </c>
      <c r="G173" s="610"/>
      <c r="H173" s="575"/>
      <c r="I173" s="93">
        <f t="shared" si="46"/>
        <v>0.4</v>
      </c>
      <c r="J173" s="33">
        <v>0.4</v>
      </c>
      <c r="K173" s="33">
        <v>0.3</v>
      </c>
      <c r="L173" s="34"/>
      <c r="M173" s="160">
        <f t="shared" si="43"/>
        <v>0</v>
      </c>
      <c r="N173" s="51"/>
      <c r="O173" s="51"/>
      <c r="P173" s="54"/>
      <c r="Q173" s="160">
        <f t="shared" si="44"/>
        <v>0.4</v>
      </c>
      <c r="R173" s="51">
        <v>0.4</v>
      </c>
      <c r="S173" s="51">
        <v>0.3</v>
      </c>
      <c r="T173" s="54"/>
      <c r="U173" s="160">
        <f t="shared" si="45"/>
        <v>0.4</v>
      </c>
      <c r="V173" s="51">
        <v>0.4</v>
      </c>
      <c r="W173" s="51">
        <v>0.3</v>
      </c>
      <c r="X173" s="39"/>
      <c r="Z173" s="310"/>
      <c r="AA173" s="310"/>
      <c r="AB173" s="310"/>
      <c r="AC173" s="310"/>
    </row>
    <row r="174" spans="1:29" s="6" customFormat="1" ht="13.5" customHeight="1" x14ac:dyDescent="0.2">
      <c r="A174" s="468"/>
      <c r="B174" s="486"/>
      <c r="C174" s="507"/>
      <c r="D174" s="562"/>
      <c r="E174" s="487" t="s">
        <v>189</v>
      </c>
      <c r="F174" s="338" t="s">
        <v>52</v>
      </c>
      <c r="G174" s="489" t="s">
        <v>115</v>
      </c>
      <c r="H174" s="335" t="s">
        <v>417</v>
      </c>
      <c r="I174" s="93">
        <f t="shared" si="46"/>
        <v>1.5</v>
      </c>
      <c r="J174" s="33">
        <v>1.5</v>
      </c>
      <c r="K174" s="33">
        <v>1.1000000000000001</v>
      </c>
      <c r="L174" s="34"/>
      <c r="M174" s="160">
        <f t="shared" si="43"/>
        <v>2.5</v>
      </c>
      <c r="N174" s="51">
        <v>2.5</v>
      </c>
      <c r="O174" s="51">
        <v>1.9</v>
      </c>
      <c r="P174" s="54"/>
      <c r="Q174" s="160">
        <f t="shared" si="44"/>
        <v>1.7</v>
      </c>
      <c r="R174" s="51">
        <v>1.7</v>
      </c>
      <c r="S174" s="51">
        <v>1.3</v>
      </c>
      <c r="T174" s="54"/>
      <c r="U174" s="160">
        <f t="shared" si="45"/>
        <v>1.7</v>
      </c>
      <c r="V174" s="51">
        <v>1.7</v>
      </c>
      <c r="W174" s="51">
        <v>1.3</v>
      </c>
      <c r="X174" s="39"/>
      <c r="Z174" s="310"/>
      <c r="AA174" s="310"/>
      <c r="AB174" s="310"/>
      <c r="AC174" s="310"/>
    </row>
    <row r="175" spans="1:29" s="6" customFormat="1" ht="13.5" customHeight="1" x14ac:dyDescent="0.2">
      <c r="A175" s="468"/>
      <c r="B175" s="486"/>
      <c r="C175" s="507"/>
      <c r="D175" s="562"/>
      <c r="E175" s="487"/>
      <c r="F175" s="338" t="s">
        <v>63</v>
      </c>
      <c r="G175" s="489"/>
      <c r="H175" s="335" t="s">
        <v>28</v>
      </c>
      <c r="I175" s="93">
        <f t="shared" si="46"/>
        <v>7.6</v>
      </c>
      <c r="J175" s="33">
        <v>7.6</v>
      </c>
      <c r="K175" s="33">
        <v>5.2</v>
      </c>
      <c r="L175" s="34"/>
      <c r="M175" s="160">
        <f t="shared" si="43"/>
        <v>6.5</v>
      </c>
      <c r="N175" s="51">
        <v>6.5</v>
      </c>
      <c r="O175" s="51">
        <v>4.3</v>
      </c>
      <c r="P175" s="54"/>
      <c r="Q175" s="160">
        <f t="shared" si="44"/>
        <v>6.3</v>
      </c>
      <c r="R175" s="51">
        <v>6.3</v>
      </c>
      <c r="S175" s="51">
        <v>4.3</v>
      </c>
      <c r="T175" s="54"/>
      <c r="U175" s="160">
        <f t="shared" si="45"/>
        <v>6.3</v>
      </c>
      <c r="V175" s="51">
        <v>6.3</v>
      </c>
      <c r="W175" s="51">
        <v>4.3</v>
      </c>
      <c r="X175" s="39"/>
      <c r="Z175" s="310"/>
      <c r="AA175" s="310"/>
      <c r="AB175" s="310"/>
      <c r="AC175" s="310"/>
    </row>
    <row r="176" spans="1:29" s="6" customFormat="1" ht="13.5" hidden="1" customHeight="1" x14ac:dyDescent="0.2">
      <c r="A176" s="468"/>
      <c r="B176" s="486"/>
      <c r="C176" s="507"/>
      <c r="D176" s="562"/>
      <c r="E176" s="487"/>
      <c r="F176" s="489" t="s">
        <v>62</v>
      </c>
      <c r="G176" s="489"/>
      <c r="H176" s="575" t="s">
        <v>412</v>
      </c>
      <c r="I176" s="93">
        <f t="shared" si="46"/>
        <v>0</v>
      </c>
      <c r="J176" s="65"/>
      <c r="K176" s="65"/>
      <c r="L176" s="66"/>
      <c r="M176" s="160">
        <f t="shared" si="43"/>
        <v>0</v>
      </c>
      <c r="N176" s="51"/>
      <c r="O176" s="51"/>
      <c r="P176" s="54"/>
      <c r="Q176" s="160">
        <f t="shared" si="44"/>
        <v>0</v>
      </c>
      <c r="R176" s="51"/>
      <c r="S176" s="51"/>
      <c r="T176" s="54"/>
      <c r="U176" s="160">
        <f t="shared" si="45"/>
        <v>0</v>
      </c>
      <c r="V176" s="51"/>
      <c r="W176" s="51"/>
      <c r="X176" s="39"/>
      <c r="Z176" s="310"/>
      <c r="AA176" s="310"/>
      <c r="AB176" s="310"/>
      <c r="AC176" s="310"/>
    </row>
    <row r="177" spans="1:29" s="6" customFormat="1" ht="13.5" hidden="1" customHeight="1" x14ac:dyDescent="0.2">
      <c r="A177" s="468"/>
      <c r="B177" s="486"/>
      <c r="C177" s="507"/>
      <c r="D177" s="562"/>
      <c r="E177" s="487"/>
      <c r="F177" s="489"/>
      <c r="G177" s="489"/>
      <c r="H177" s="575"/>
      <c r="I177" s="93">
        <f t="shared" si="46"/>
        <v>0</v>
      </c>
      <c r="J177" s="33"/>
      <c r="K177" s="33"/>
      <c r="L177" s="34">
        <f>L176/3.4528</f>
        <v>0</v>
      </c>
      <c r="M177" s="160">
        <f t="shared" si="43"/>
        <v>0</v>
      </c>
      <c r="N177" s="51">
        <f>N176/3.4528</f>
        <v>0</v>
      </c>
      <c r="O177" s="51">
        <f>O176/3.4528</f>
        <v>0</v>
      </c>
      <c r="P177" s="54"/>
      <c r="Q177" s="160">
        <f t="shared" si="44"/>
        <v>0</v>
      </c>
      <c r="R177" s="51">
        <f>R176/3.4528</f>
        <v>0</v>
      </c>
      <c r="S177" s="51">
        <f>S176/3.4528</f>
        <v>0</v>
      </c>
      <c r="T177" s="54"/>
      <c r="U177" s="160">
        <f t="shared" si="45"/>
        <v>0</v>
      </c>
      <c r="V177" s="51">
        <f>V176/3.4528</f>
        <v>0</v>
      </c>
      <c r="W177" s="51">
        <f>W176/3.4528</f>
        <v>0</v>
      </c>
      <c r="X177" s="39"/>
      <c r="Z177" s="310"/>
      <c r="AA177" s="310"/>
      <c r="AB177" s="310"/>
      <c r="AC177" s="310"/>
    </row>
    <row r="178" spans="1:29" s="6" customFormat="1" ht="13.5" customHeight="1" x14ac:dyDescent="0.2">
      <c r="A178" s="468"/>
      <c r="B178" s="486"/>
      <c r="C178" s="507"/>
      <c r="D178" s="562"/>
      <c r="E178" s="487"/>
      <c r="F178" s="338" t="s">
        <v>52</v>
      </c>
      <c r="G178" s="489"/>
      <c r="H178" s="575"/>
      <c r="I178" s="93">
        <f t="shared" si="46"/>
        <v>0.8</v>
      </c>
      <c r="J178" s="33">
        <v>0.8</v>
      </c>
      <c r="K178" s="33">
        <v>0.6</v>
      </c>
      <c r="L178" s="34"/>
      <c r="M178" s="160">
        <f t="shared" si="43"/>
        <v>0</v>
      </c>
      <c r="N178" s="51"/>
      <c r="O178" s="51"/>
      <c r="P178" s="54"/>
      <c r="Q178" s="160">
        <f t="shared" si="44"/>
        <v>0.8</v>
      </c>
      <c r="R178" s="51">
        <v>0.8</v>
      </c>
      <c r="S178" s="51">
        <v>0.6</v>
      </c>
      <c r="T178" s="54"/>
      <c r="U178" s="160">
        <f t="shared" si="45"/>
        <v>0.8</v>
      </c>
      <c r="V178" s="51">
        <v>0.8</v>
      </c>
      <c r="W178" s="51">
        <v>0.6</v>
      </c>
      <c r="X178" s="39"/>
      <c r="Z178" s="310"/>
      <c r="AA178" s="310"/>
      <c r="AB178" s="310"/>
      <c r="AC178" s="310"/>
    </row>
    <row r="179" spans="1:29" s="6" customFormat="1" ht="13.5" customHeight="1" x14ac:dyDescent="0.2">
      <c r="A179" s="468"/>
      <c r="B179" s="486"/>
      <c r="C179" s="507"/>
      <c r="D179" s="562"/>
      <c r="E179" s="487" t="s">
        <v>190</v>
      </c>
      <c r="F179" s="338" t="s">
        <v>52</v>
      </c>
      <c r="G179" s="489" t="s">
        <v>116</v>
      </c>
      <c r="H179" s="335" t="s">
        <v>417</v>
      </c>
      <c r="I179" s="93">
        <f t="shared" si="46"/>
        <v>5.0999999999999996</v>
      </c>
      <c r="J179" s="33">
        <v>5.0999999999999996</v>
      </c>
      <c r="K179" s="33">
        <v>3.9</v>
      </c>
      <c r="L179" s="34"/>
      <c r="M179" s="160">
        <f t="shared" si="43"/>
        <v>5.5</v>
      </c>
      <c r="N179" s="51">
        <v>5.5</v>
      </c>
      <c r="O179" s="51">
        <v>4.2</v>
      </c>
      <c r="P179" s="54"/>
      <c r="Q179" s="160">
        <f t="shared" si="44"/>
        <v>3.7</v>
      </c>
      <c r="R179" s="51">
        <v>3.7</v>
      </c>
      <c r="S179" s="51">
        <v>2.8</v>
      </c>
      <c r="T179" s="54"/>
      <c r="U179" s="160">
        <f t="shared" si="45"/>
        <v>3.7</v>
      </c>
      <c r="V179" s="51">
        <v>3.7</v>
      </c>
      <c r="W179" s="51">
        <v>2.8</v>
      </c>
      <c r="X179" s="39"/>
      <c r="Z179" s="310"/>
      <c r="AA179" s="310"/>
      <c r="AB179" s="310"/>
      <c r="AC179" s="310"/>
    </row>
    <row r="180" spans="1:29" s="6" customFormat="1" ht="13.5" customHeight="1" x14ac:dyDescent="0.2">
      <c r="A180" s="468"/>
      <c r="B180" s="486"/>
      <c r="C180" s="507"/>
      <c r="D180" s="562"/>
      <c r="E180" s="487"/>
      <c r="F180" s="338" t="s">
        <v>63</v>
      </c>
      <c r="G180" s="489"/>
      <c r="H180" s="335" t="s">
        <v>28</v>
      </c>
      <c r="I180" s="93">
        <f t="shared" si="46"/>
        <v>16</v>
      </c>
      <c r="J180" s="33">
        <v>16</v>
      </c>
      <c r="K180" s="33">
        <v>11.8</v>
      </c>
      <c r="L180" s="34"/>
      <c r="M180" s="160">
        <f t="shared" si="43"/>
        <v>13.7</v>
      </c>
      <c r="N180" s="51">
        <v>13.7</v>
      </c>
      <c r="O180" s="51">
        <v>9.8000000000000007</v>
      </c>
      <c r="P180" s="54"/>
      <c r="Q180" s="160">
        <f t="shared" si="44"/>
        <v>13.5</v>
      </c>
      <c r="R180" s="51">
        <v>13.5</v>
      </c>
      <c r="S180" s="51">
        <v>9.8000000000000007</v>
      </c>
      <c r="T180" s="54"/>
      <c r="U180" s="160">
        <f t="shared" si="45"/>
        <v>13.5</v>
      </c>
      <c r="V180" s="51">
        <v>13.5</v>
      </c>
      <c r="W180" s="51">
        <v>9.8000000000000007</v>
      </c>
      <c r="X180" s="39"/>
      <c r="Z180" s="310"/>
      <c r="AA180" s="310"/>
      <c r="AB180" s="310"/>
      <c r="AC180" s="310"/>
    </row>
    <row r="181" spans="1:29" s="6" customFormat="1" ht="13.5" hidden="1" customHeight="1" x14ac:dyDescent="0.2">
      <c r="A181" s="468"/>
      <c r="B181" s="486"/>
      <c r="C181" s="507"/>
      <c r="D181" s="562"/>
      <c r="E181" s="487"/>
      <c r="F181" s="489" t="s">
        <v>62</v>
      </c>
      <c r="G181" s="489"/>
      <c r="H181" s="575" t="s">
        <v>412</v>
      </c>
      <c r="I181" s="93">
        <f t="shared" si="46"/>
        <v>0</v>
      </c>
      <c r="J181" s="65"/>
      <c r="K181" s="65"/>
      <c r="L181" s="66"/>
      <c r="M181" s="160">
        <f t="shared" si="43"/>
        <v>0</v>
      </c>
      <c r="N181" s="51"/>
      <c r="O181" s="51"/>
      <c r="P181" s="54"/>
      <c r="Q181" s="160">
        <f t="shared" si="44"/>
        <v>0</v>
      </c>
      <c r="R181" s="51"/>
      <c r="S181" s="51"/>
      <c r="T181" s="54"/>
      <c r="U181" s="160">
        <f t="shared" si="45"/>
        <v>0</v>
      </c>
      <c r="V181" s="51"/>
      <c r="W181" s="51"/>
      <c r="X181" s="39"/>
      <c r="Z181" s="310"/>
      <c r="AA181" s="310"/>
      <c r="AB181" s="310"/>
      <c r="AC181" s="310"/>
    </row>
    <row r="182" spans="1:29" s="6" customFormat="1" ht="13.5" hidden="1" customHeight="1" x14ac:dyDescent="0.2">
      <c r="A182" s="468"/>
      <c r="B182" s="486"/>
      <c r="C182" s="507"/>
      <c r="D182" s="562"/>
      <c r="E182" s="487"/>
      <c r="F182" s="489"/>
      <c r="G182" s="489"/>
      <c r="H182" s="575"/>
      <c r="I182" s="93">
        <f t="shared" si="46"/>
        <v>0</v>
      </c>
      <c r="J182" s="33"/>
      <c r="K182" s="33"/>
      <c r="L182" s="34"/>
      <c r="M182" s="160">
        <f t="shared" si="43"/>
        <v>0</v>
      </c>
      <c r="N182" s="51">
        <f>N181/3.4528</f>
        <v>0</v>
      </c>
      <c r="O182" s="51">
        <f>O181/3.4528</f>
        <v>0</v>
      </c>
      <c r="P182" s="54"/>
      <c r="Q182" s="160">
        <f t="shared" si="44"/>
        <v>0</v>
      </c>
      <c r="R182" s="51">
        <f>R181/3.4528</f>
        <v>0</v>
      </c>
      <c r="S182" s="51">
        <f>S181/3.4528</f>
        <v>0</v>
      </c>
      <c r="T182" s="54"/>
      <c r="U182" s="160">
        <f t="shared" si="45"/>
        <v>0</v>
      </c>
      <c r="V182" s="51">
        <f>V181/3.4528</f>
        <v>0</v>
      </c>
      <c r="W182" s="51">
        <f>W181/3.4528</f>
        <v>0</v>
      </c>
      <c r="X182" s="39"/>
      <c r="Z182" s="310"/>
      <c r="AA182" s="310"/>
      <c r="AB182" s="310"/>
      <c r="AC182" s="310"/>
    </row>
    <row r="183" spans="1:29" s="6" customFormat="1" ht="13.5" customHeight="1" x14ac:dyDescent="0.2">
      <c r="A183" s="468"/>
      <c r="B183" s="486"/>
      <c r="C183" s="507"/>
      <c r="D183" s="562"/>
      <c r="E183" s="487"/>
      <c r="F183" s="338" t="s">
        <v>52</v>
      </c>
      <c r="G183" s="489"/>
      <c r="H183" s="575"/>
      <c r="I183" s="93">
        <f t="shared" si="46"/>
        <v>1.7</v>
      </c>
      <c r="J183" s="33">
        <v>1.7</v>
      </c>
      <c r="K183" s="33">
        <v>1.3</v>
      </c>
      <c r="L183" s="34"/>
      <c r="M183" s="160">
        <f t="shared" si="43"/>
        <v>0</v>
      </c>
      <c r="N183" s="51"/>
      <c r="O183" s="51"/>
      <c r="P183" s="54"/>
      <c r="Q183" s="160">
        <f t="shared" si="44"/>
        <v>1.9</v>
      </c>
      <c r="R183" s="51">
        <v>1.9</v>
      </c>
      <c r="S183" s="51">
        <v>1.4</v>
      </c>
      <c r="T183" s="54"/>
      <c r="U183" s="160">
        <f t="shared" si="45"/>
        <v>1.9</v>
      </c>
      <c r="V183" s="51">
        <v>1.9</v>
      </c>
      <c r="W183" s="51">
        <v>1.4</v>
      </c>
      <c r="X183" s="39"/>
      <c r="Z183" s="310"/>
      <c r="AA183" s="310"/>
      <c r="AB183" s="310"/>
      <c r="AC183" s="310"/>
    </row>
    <row r="184" spans="1:29" s="6" customFormat="1" ht="13.5" customHeight="1" x14ac:dyDescent="0.2">
      <c r="A184" s="468"/>
      <c r="B184" s="486"/>
      <c r="C184" s="507"/>
      <c r="D184" s="562"/>
      <c r="E184" s="487" t="s">
        <v>191</v>
      </c>
      <c r="F184" s="338" t="s">
        <v>52</v>
      </c>
      <c r="G184" s="489" t="s">
        <v>117</v>
      </c>
      <c r="H184" s="335" t="s">
        <v>417</v>
      </c>
      <c r="I184" s="93">
        <f t="shared" si="46"/>
        <v>1.4</v>
      </c>
      <c r="J184" s="33">
        <v>1.4</v>
      </c>
      <c r="K184" s="33">
        <v>1.1000000000000001</v>
      </c>
      <c r="L184" s="34"/>
      <c r="M184" s="160">
        <f t="shared" ref="M184:M198" si="47">SUM(N184+P184)</f>
        <v>2.8</v>
      </c>
      <c r="N184" s="51">
        <v>2.8</v>
      </c>
      <c r="O184" s="51">
        <v>2.1</v>
      </c>
      <c r="P184" s="54"/>
      <c r="Q184" s="160">
        <f t="shared" ref="Q184:Q198" si="48">SUM(R184+T184)</f>
        <v>1.7</v>
      </c>
      <c r="R184" s="51">
        <v>1.7</v>
      </c>
      <c r="S184" s="51">
        <v>1.3</v>
      </c>
      <c r="T184" s="54"/>
      <c r="U184" s="160">
        <f t="shared" ref="U184:U198" si="49">SUM(V184+X184)</f>
        <v>1.7</v>
      </c>
      <c r="V184" s="51">
        <v>1.7</v>
      </c>
      <c r="W184" s="51">
        <v>1.3</v>
      </c>
      <c r="X184" s="39"/>
      <c r="Z184" s="310"/>
      <c r="AA184" s="310"/>
      <c r="AB184" s="310"/>
      <c r="AC184" s="310"/>
    </row>
    <row r="185" spans="1:29" s="6" customFormat="1" ht="13.5" customHeight="1" x14ac:dyDescent="0.2">
      <c r="A185" s="468"/>
      <c r="B185" s="486"/>
      <c r="C185" s="507"/>
      <c r="D185" s="562"/>
      <c r="E185" s="487"/>
      <c r="F185" s="338" t="s">
        <v>63</v>
      </c>
      <c r="G185" s="489"/>
      <c r="H185" s="335" t="s">
        <v>28</v>
      </c>
      <c r="I185" s="93">
        <f t="shared" si="46"/>
        <v>8.6</v>
      </c>
      <c r="J185" s="33">
        <v>8.6</v>
      </c>
      <c r="K185" s="33">
        <v>6</v>
      </c>
      <c r="L185" s="34"/>
      <c r="M185" s="160">
        <f t="shared" si="47"/>
        <v>7.2</v>
      </c>
      <c r="N185" s="51">
        <v>7.2</v>
      </c>
      <c r="O185" s="51">
        <v>4.9000000000000004</v>
      </c>
      <c r="P185" s="54"/>
      <c r="Q185" s="160">
        <f t="shared" si="48"/>
        <v>7.3</v>
      </c>
      <c r="R185" s="51">
        <v>7.3</v>
      </c>
      <c r="S185" s="51">
        <v>5</v>
      </c>
      <c r="T185" s="54"/>
      <c r="U185" s="160">
        <f t="shared" si="49"/>
        <v>7.3</v>
      </c>
      <c r="V185" s="51">
        <v>7.3</v>
      </c>
      <c r="W185" s="51">
        <v>5</v>
      </c>
      <c r="X185" s="39"/>
      <c r="Z185" s="310"/>
      <c r="AA185" s="310"/>
      <c r="AB185" s="310"/>
      <c r="AC185" s="310"/>
    </row>
    <row r="186" spans="1:29" s="6" customFormat="1" ht="13.5" hidden="1" customHeight="1" x14ac:dyDescent="0.2">
      <c r="A186" s="468"/>
      <c r="B186" s="486"/>
      <c r="C186" s="507"/>
      <c r="D186" s="562"/>
      <c r="E186" s="487"/>
      <c r="F186" s="489" t="s">
        <v>62</v>
      </c>
      <c r="G186" s="489"/>
      <c r="H186" s="575" t="s">
        <v>412</v>
      </c>
      <c r="I186" s="93">
        <f t="shared" si="46"/>
        <v>0</v>
      </c>
      <c r="J186" s="65"/>
      <c r="K186" s="65"/>
      <c r="L186" s="66"/>
      <c r="M186" s="160">
        <f t="shared" si="47"/>
        <v>0</v>
      </c>
      <c r="N186" s="51"/>
      <c r="O186" s="51"/>
      <c r="P186" s="54"/>
      <c r="Q186" s="160">
        <f t="shared" si="48"/>
        <v>0</v>
      </c>
      <c r="R186" s="51"/>
      <c r="S186" s="51"/>
      <c r="T186" s="54"/>
      <c r="U186" s="160">
        <f t="shared" si="49"/>
        <v>0</v>
      </c>
      <c r="V186" s="51"/>
      <c r="W186" s="51"/>
      <c r="X186" s="39"/>
      <c r="Z186" s="310"/>
      <c r="AA186" s="310"/>
      <c r="AB186" s="310"/>
      <c r="AC186" s="310"/>
    </row>
    <row r="187" spans="1:29" s="6" customFormat="1" ht="13.5" hidden="1" customHeight="1" x14ac:dyDescent="0.2">
      <c r="A187" s="468"/>
      <c r="B187" s="486"/>
      <c r="C187" s="507"/>
      <c r="D187" s="562"/>
      <c r="E187" s="487"/>
      <c r="F187" s="489"/>
      <c r="G187" s="489"/>
      <c r="H187" s="575"/>
      <c r="I187" s="93">
        <f t="shared" si="46"/>
        <v>0</v>
      </c>
      <c r="J187" s="33"/>
      <c r="K187" s="33"/>
      <c r="L187" s="34"/>
      <c r="M187" s="160">
        <f t="shared" si="47"/>
        <v>0</v>
      </c>
      <c r="N187" s="51">
        <f>N186/3.4528</f>
        <v>0</v>
      </c>
      <c r="O187" s="51">
        <f>O186/3.4528</f>
        <v>0</v>
      </c>
      <c r="P187" s="54"/>
      <c r="Q187" s="160">
        <f t="shared" si="48"/>
        <v>0</v>
      </c>
      <c r="R187" s="51">
        <f>R186/3.4528</f>
        <v>0</v>
      </c>
      <c r="S187" s="51">
        <f>S186/3.4528</f>
        <v>0</v>
      </c>
      <c r="T187" s="54"/>
      <c r="U187" s="160">
        <f t="shared" si="49"/>
        <v>0</v>
      </c>
      <c r="V187" s="51">
        <f>V186/3.4528</f>
        <v>0</v>
      </c>
      <c r="W187" s="51">
        <f>W186/3.4528</f>
        <v>0</v>
      </c>
      <c r="X187" s="39"/>
      <c r="Z187" s="310"/>
      <c r="AA187" s="310"/>
      <c r="AB187" s="310"/>
      <c r="AC187" s="310"/>
    </row>
    <row r="188" spans="1:29" s="6" customFormat="1" ht="13.5" customHeight="1" x14ac:dyDescent="0.2">
      <c r="A188" s="468"/>
      <c r="B188" s="486"/>
      <c r="C188" s="507"/>
      <c r="D188" s="562"/>
      <c r="E188" s="487"/>
      <c r="F188" s="338" t="s">
        <v>52</v>
      </c>
      <c r="G188" s="489"/>
      <c r="H188" s="575"/>
      <c r="I188" s="93">
        <f t="shared" si="46"/>
        <v>0.9</v>
      </c>
      <c r="J188" s="33">
        <v>0.9</v>
      </c>
      <c r="K188" s="33">
        <v>0.7</v>
      </c>
      <c r="L188" s="34"/>
      <c r="M188" s="160">
        <f t="shared" si="47"/>
        <v>0</v>
      </c>
      <c r="N188" s="51"/>
      <c r="O188" s="51"/>
      <c r="P188" s="54"/>
      <c r="Q188" s="160">
        <f t="shared" si="48"/>
        <v>0.9</v>
      </c>
      <c r="R188" s="51">
        <v>0.9</v>
      </c>
      <c r="S188" s="51">
        <v>0.7</v>
      </c>
      <c r="T188" s="54"/>
      <c r="U188" s="160">
        <f t="shared" si="49"/>
        <v>0.9</v>
      </c>
      <c r="V188" s="51">
        <v>0.9</v>
      </c>
      <c r="W188" s="51">
        <v>0.7</v>
      </c>
      <c r="X188" s="39"/>
      <c r="Z188" s="310"/>
      <c r="AA188" s="310"/>
      <c r="AB188" s="310"/>
      <c r="AC188" s="310"/>
    </row>
    <row r="189" spans="1:29" s="6" customFormat="1" ht="13.5" customHeight="1" x14ac:dyDescent="0.2">
      <c r="A189" s="468"/>
      <c r="B189" s="486"/>
      <c r="C189" s="507"/>
      <c r="D189" s="562"/>
      <c r="E189" s="487" t="s">
        <v>192</v>
      </c>
      <c r="F189" s="338" t="s">
        <v>52</v>
      </c>
      <c r="G189" s="489" t="s">
        <v>118</v>
      </c>
      <c r="H189" s="335" t="s">
        <v>417</v>
      </c>
      <c r="I189" s="93">
        <f t="shared" si="46"/>
        <v>1.4</v>
      </c>
      <c r="J189" s="33">
        <v>1.4</v>
      </c>
      <c r="K189" s="33">
        <v>1.1000000000000001</v>
      </c>
      <c r="L189" s="34"/>
      <c r="M189" s="160">
        <f t="shared" si="47"/>
        <v>2.5</v>
      </c>
      <c r="N189" s="51">
        <v>2.5</v>
      </c>
      <c r="O189" s="51">
        <v>1.9</v>
      </c>
      <c r="P189" s="54"/>
      <c r="Q189" s="160">
        <f t="shared" si="48"/>
        <v>1.8</v>
      </c>
      <c r="R189" s="51">
        <v>1.8</v>
      </c>
      <c r="S189" s="51">
        <v>1.4</v>
      </c>
      <c r="T189" s="54"/>
      <c r="U189" s="160">
        <f t="shared" si="49"/>
        <v>1.8</v>
      </c>
      <c r="V189" s="51">
        <v>1.8</v>
      </c>
      <c r="W189" s="51">
        <v>1.4</v>
      </c>
      <c r="X189" s="39"/>
      <c r="Z189" s="310"/>
      <c r="AA189" s="310"/>
      <c r="AB189" s="310"/>
      <c r="AC189" s="310"/>
    </row>
    <row r="190" spans="1:29" s="6" customFormat="1" ht="13.5" customHeight="1" x14ac:dyDescent="0.2">
      <c r="A190" s="468"/>
      <c r="B190" s="486"/>
      <c r="C190" s="507"/>
      <c r="D190" s="562"/>
      <c r="E190" s="487"/>
      <c r="F190" s="338" t="s">
        <v>63</v>
      </c>
      <c r="G190" s="489"/>
      <c r="H190" s="335" t="s">
        <v>28</v>
      </c>
      <c r="I190" s="93">
        <f t="shared" si="46"/>
        <v>7.2</v>
      </c>
      <c r="J190" s="33">
        <v>7.2</v>
      </c>
      <c r="K190" s="33">
        <v>5.0999999999999996</v>
      </c>
      <c r="L190" s="34"/>
      <c r="M190" s="160">
        <f t="shared" si="47"/>
        <v>6.5</v>
      </c>
      <c r="N190" s="51">
        <v>6.5</v>
      </c>
      <c r="O190" s="51">
        <v>4.3</v>
      </c>
      <c r="P190" s="54"/>
      <c r="Q190" s="160">
        <f t="shared" si="48"/>
        <v>6.2</v>
      </c>
      <c r="R190" s="51">
        <v>6.2</v>
      </c>
      <c r="S190" s="51">
        <v>4.2</v>
      </c>
      <c r="T190" s="54"/>
      <c r="U190" s="160">
        <f t="shared" si="49"/>
        <v>6.2</v>
      </c>
      <c r="V190" s="51">
        <v>6.2</v>
      </c>
      <c r="W190" s="51">
        <v>4.2</v>
      </c>
      <c r="X190" s="39"/>
      <c r="Z190" s="310"/>
      <c r="AA190" s="310"/>
      <c r="AB190" s="310"/>
      <c r="AC190" s="310"/>
    </row>
    <row r="191" spans="1:29" s="6" customFormat="1" ht="13.5" hidden="1" customHeight="1" x14ac:dyDescent="0.2">
      <c r="A191" s="468"/>
      <c r="B191" s="486"/>
      <c r="C191" s="507"/>
      <c r="D191" s="562"/>
      <c r="E191" s="487"/>
      <c r="F191" s="489" t="s">
        <v>62</v>
      </c>
      <c r="G191" s="489"/>
      <c r="H191" s="575" t="s">
        <v>412</v>
      </c>
      <c r="I191" s="93">
        <f t="shared" si="46"/>
        <v>0</v>
      </c>
      <c r="J191" s="65"/>
      <c r="K191" s="65"/>
      <c r="L191" s="66"/>
      <c r="M191" s="160">
        <f t="shared" si="47"/>
        <v>0</v>
      </c>
      <c r="N191" s="51"/>
      <c r="O191" s="51"/>
      <c r="P191" s="54"/>
      <c r="Q191" s="160">
        <f t="shared" si="48"/>
        <v>0</v>
      </c>
      <c r="R191" s="51"/>
      <c r="S191" s="51"/>
      <c r="T191" s="54"/>
      <c r="U191" s="160">
        <f t="shared" si="49"/>
        <v>0</v>
      </c>
      <c r="V191" s="51"/>
      <c r="W191" s="51"/>
      <c r="X191" s="39"/>
      <c r="Z191" s="310"/>
      <c r="AA191" s="310"/>
      <c r="AB191" s="310"/>
      <c r="AC191" s="310"/>
    </row>
    <row r="192" spans="1:29" s="6" customFormat="1" ht="13.5" hidden="1" customHeight="1" x14ac:dyDescent="0.2">
      <c r="A192" s="468"/>
      <c r="B192" s="486"/>
      <c r="C192" s="507"/>
      <c r="D192" s="562"/>
      <c r="E192" s="487"/>
      <c r="F192" s="489"/>
      <c r="G192" s="489"/>
      <c r="H192" s="575"/>
      <c r="I192" s="93">
        <f t="shared" si="46"/>
        <v>0</v>
      </c>
      <c r="J192" s="33"/>
      <c r="K192" s="33"/>
      <c r="L192" s="34"/>
      <c r="M192" s="160">
        <f t="shared" si="47"/>
        <v>0</v>
      </c>
      <c r="N192" s="51">
        <f>N191/3.4528</f>
        <v>0</v>
      </c>
      <c r="O192" s="51">
        <f>O191/3.4528</f>
        <v>0</v>
      </c>
      <c r="P192" s="54"/>
      <c r="Q192" s="160">
        <f t="shared" si="48"/>
        <v>0</v>
      </c>
      <c r="R192" s="51">
        <f>R191/3.4528</f>
        <v>0</v>
      </c>
      <c r="S192" s="51">
        <f>S191/3.4528</f>
        <v>0</v>
      </c>
      <c r="T192" s="54"/>
      <c r="U192" s="160">
        <f t="shared" si="49"/>
        <v>0</v>
      </c>
      <c r="V192" s="51">
        <f>V191/3.4528</f>
        <v>0</v>
      </c>
      <c r="W192" s="51">
        <f>W191/3.4528</f>
        <v>0</v>
      </c>
      <c r="X192" s="39"/>
      <c r="Z192" s="310"/>
      <c r="AA192" s="310"/>
      <c r="AB192" s="310"/>
      <c r="AC192" s="310"/>
    </row>
    <row r="193" spans="1:29" s="6" customFormat="1" ht="13.5" customHeight="1" x14ac:dyDescent="0.2">
      <c r="A193" s="468"/>
      <c r="B193" s="486"/>
      <c r="C193" s="507"/>
      <c r="D193" s="562"/>
      <c r="E193" s="487"/>
      <c r="F193" s="338" t="s">
        <v>52</v>
      </c>
      <c r="G193" s="489"/>
      <c r="H193" s="575"/>
      <c r="I193" s="93">
        <f t="shared" si="46"/>
        <v>0.7</v>
      </c>
      <c r="J193" s="33">
        <v>0.7</v>
      </c>
      <c r="K193" s="33">
        <v>0.6</v>
      </c>
      <c r="L193" s="34"/>
      <c r="M193" s="160">
        <f t="shared" si="47"/>
        <v>0</v>
      </c>
      <c r="N193" s="51"/>
      <c r="O193" s="51"/>
      <c r="P193" s="54"/>
      <c r="Q193" s="160">
        <f t="shared" si="48"/>
        <v>0.8</v>
      </c>
      <c r="R193" s="51">
        <v>0.8</v>
      </c>
      <c r="S193" s="51">
        <v>0.6</v>
      </c>
      <c r="T193" s="54"/>
      <c r="U193" s="160">
        <f t="shared" si="49"/>
        <v>0.8</v>
      </c>
      <c r="V193" s="51">
        <v>0.8</v>
      </c>
      <c r="W193" s="51">
        <v>0.6</v>
      </c>
      <c r="X193" s="39"/>
      <c r="Z193" s="310"/>
      <c r="AA193" s="310"/>
      <c r="AB193" s="310"/>
      <c r="AC193" s="310"/>
    </row>
    <row r="194" spans="1:29" s="6" customFormat="1" ht="13.5" customHeight="1" x14ac:dyDescent="0.2">
      <c r="A194" s="468"/>
      <c r="B194" s="486"/>
      <c r="C194" s="507"/>
      <c r="D194" s="562"/>
      <c r="E194" s="487" t="s">
        <v>193</v>
      </c>
      <c r="F194" s="338" t="s">
        <v>52</v>
      </c>
      <c r="G194" s="489" t="s">
        <v>119</v>
      </c>
      <c r="H194" s="335" t="s">
        <v>417</v>
      </c>
      <c r="I194" s="93">
        <f t="shared" si="46"/>
        <v>1.4</v>
      </c>
      <c r="J194" s="33">
        <v>1.4</v>
      </c>
      <c r="K194" s="33">
        <v>1.1000000000000001</v>
      </c>
      <c r="L194" s="34"/>
      <c r="M194" s="160">
        <f t="shared" si="47"/>
        <v>2.5</v>
      </c>
      <c r="N194" s="51">
        <v>2.5</v>
      </c>
      <c r="O194" s="51">
        <v>1.9</v>
      </c>
      <c r="P194" s="54"/>
      <c r="Q194" s="160">
        <f t="shared" si="48"/>
        <v>1.8</v>
      </c>
      <c r="R194" s="51">
        <v>1.8</v>
      </c>
      <c r="S194" s="51">
        <v>1.4</v>
      </c>
      <c r="T194" s="54"/>
      <c r="U194" s="160">
        <f t="shared" si="49"/>
        <v>1.8</v>
      </c>
      <c r="V194" s="51">
        <v>1.8</v>
      </c>
      <c r="W194" s="51">
        <v>1.4</v>
      </c>
      <c r="X194" s="39"/>
      <c r="Z194" s="310"/>
      <c r="AA194" s="310"/>
      <c r="AB194" s="310"/>
      <c r="AC194" s="310"/>
    </row>
    <row r="195" spans="1:29" s="6" customFormat="1" ht="12" customHeight="1" x14ac:dyDescent="0.2">
      <c r="A195" s="468"/>
      <c r="B195" s="486"/>
      <c r="C195" s="507"/>
      <c r="D195" s="562"/>
      <c r="E195" s="487"/>
      <c r="F195" s="338" t="s">
        <v>63</v>
      </c>
      <c r="G195" s="489"/>
      <c r="H195" s="335" t="s">
        <v>28</v>
      </c>
      <c r="I195" s="93">
        <f t="shared" si="46"/>
        <v>7.5</v>
      </c>
      <c r="J195" s="33">
        <v>7.5</v>
      </c>
      <c r="K195" s="33">
        <v>5.3</v>
      </c>
      <c r="L195" s="34"/>
      <c r="M195" s="160">
        <f t="shared" si="47"/>
        <v>6.5</v>
      </c>
      <c r="N195" s="51">
        <v>6.5</v>
      </c>
      <c r="O195" s="51">
        <v>4.3</v>
      </c>
      <c r="P195" s="54"/>
      <c r="Q195" s="160">
        <f t="shared" si="48"/>
        <v>6.2</v>
      </c>
      <c r="R195" s="51">
        <v>6.2</v>
      </c>
      <c r="S195" s="51">
        <v>4.2</v>
      </c>
      <c r="T195" s="54"/>
      <c r="U195" s="160">
        <f t="shared" si="49"/>
        <v>6.2</v>
      </c>
      <c r="V195" s="51">
        <v>6.2</v>
      </c>
      <c r="W195" s="51">
        <v>4.2</v>
      </c>
      <c r="X195" s="39"/>
      <c r="Z195" s="310"/>
      <c r="AA195" s="310"/>
      <c r="AB195" s="310"/>
      <c r="AC195" s="310"/>
    </row>
    <row r="196" spans="1:29" s="6" customFormat="1" ht="12.75" hidden="1" customHeight="1" x14ac:dyDescent="0.2">
      <c r="A196" s="468"/>
      <c r="B196" s="486"/>
      <c r="C196" s="507"/>
      <c r="D196" s="562"/>
      <c r="E196" s="487"/>
      <c r="F196" s="489" t="s">
        <v>62</v>
      </c>
      <c r="G196" s="489"/>
      <c r="H196" s="575" t="s">
        <v>412</v>
      </c>
      <c r="I196" s="93">
        <f t="shared" si="46"/>
        <v>0</v>
      </c>
      <c r="J196" s="65"/>
      <c r="K196" s="65"/>
      <c r="L196" s="66"/>
      <c r="M196" s="160">
        <f t="shared" si="47"/>
        <v>0</v>
      </c>
      <c r="N196" s="51"/>
      <c r="O196" s="51"/>
      <c r="P196" s="54"/>
      <c r="Q196" s="160">
        <f t="shared" si="48"/>
        <v>0</v>
      </c>
      <c r="R196" s="51"/>
      <c r="S196" s="51"/>
      <c r="T196" s="54"/>
      <c r="U196" s="160">
        <f t="shared" si="49"/>
        <v>0</v>
      </c>
      <c r="V196" s="51"/>
      <c r="W196" s="51"/>
      <c r="X196" s="39"/>
      <c r="Z196" s="310"/>
      <c r="AA196" s="310"/>
      <c r="AB196" s="310"/>
      <c r="AC196" s="310"/>
    </row>
    <row r="197" spans="1:29" s="6" customFormat="1" ht="13.5" hidden="1" customHeight="1" x14ac:dyDescent="0.2">
      <c r="A197" s="468"/>
      <c r="B197" s="486"/>
      <c r="C197" s="507"/>
      <c r="D197" s="562"/>
      <c r="E197" s="487"/>
      <c r="F197" s="489"/>
      <c r="G197" s="489"/>
      <c r="H197" s="575"/>
      <c r="I197" s="93">
        <f t="shared" si="46"/>
        <v>0</v>
      </c>
      <c r="J197" s="33"/>
      <c r="K197" s="33"/>
      <c r="L197" s="34"/>
      <c r="M197" s="160">
        <f t="shared" si="47"/>
        <v>0</v>
      </c>
      <c r="N197" s="51">
        <f>N196/3.4528</f>
        <v>0</v>
      </c>
      <c r="O197" s="51">
        <f>O196/3.4528</f>
        <v>0</v>
      </c>
      <c r="P197" s="54"/>
      <c r="Q197" s="160">
        <f t="shared" si="48"/>
        <v>0</v>
      </c>
      <c r="R197" s="51">
        <f>R196/3.4528</f>
        <v>0</v>
      </c>
      <c r="S197" s="51">
        <f>S196/3.4528</f>
        <v>0</v>
      </c>
      <c r="T197" s="54"/>
      <c r="U197" s="160">
        <f t="shared" si="49"/>
        <v>0</v>
      </c>
      <c r="V197" s="51">
        <f>V196/3.4528</f>
        <v>0</v>
      </c>
      <c r="W197" s="51">
        <f>W196/3.4528</f>
        <v>0</v>
      </c>
      <c r="X197" s="39"/>
      <c r="Z197" s="310"/>
      <c r="AA197" s="310"/>
      <c r="AB197" s="310"/>
      <c r="AC197" s="310"/>
    </row>
    <row r="198" spans="1:29" s="6" customFormat="1" ht="12.75" customHeight="1" thickBot="1" x14ac:dyDescent="0.25">
      <c r="A198" s="468"/>
      <c r="B198" s="486"/>
      <c r="C198" s="507"/>
      <c r="D198" s="562"/>
      <c r="E198" s="487"/>
      <c r="F198" s="338" t="s">
        <v>52</v>
      </c>
      <c r="G198" s="490"/>
      <c r="H198" s="575"/>
      <c r="I198" s="93">
        <f t="shared" si="46"/>
        <v>0.8</v>
      </c>
      <c r="J198" s="67">
        <v>0.8</v>
      </c>
      <c r="K198" s="67">
        <v>0.6</v>
      </c>
      <c r="L198" s="68"/>
      <c r="M198" s="160">
        <f t="shared" si="47"/>
        <v>0</v>
      </c>
      <c r="N198" s="51"/>
      <c r="O198" s="51"/>
      <c r="P198" s="54"/>
      <c r="Q198" s="265">
        <f t="shared" si="48"/>
        <v>0.8</v>
      </c>
      <c r="R198" s="51">
        <v>0.8</v>
      </c>
      <c r="S198" s="51">
        <v>0.6</v>
      </c>
      <c r="T198" s="54"/>
      <c r="U198" s="265">
        <f t="shared" si="49"/>
        <v>0.8</v>
      </c>
      <c r="V198" s="51">
        <v>0.8</v>
      </c>
      <c r="W198" s="51">
        <v>0.6</v>
      </c>
      <c r="X198" s="39"/>
      <c r="Z198" s="310"/>
      <c r="AA198" s="310"/>
      <c r="AB198" s="310"/>
      <c r="AC198" s="310"/>
    </row>
    <row r="199" spans="1:29" s="6" customFormat="1" ht="15" hidden="1" customHeight="1" x14ac:dyDescent="0.2">
      <c r="A199" s="468"/>
      <c r="B199" s="486"/>
      <c r="C199" s="507"/>
      <c r="D199" s="562"/>
      <c r="E199" s="357"/>
      <c r="F199" s="682" t="s">
        <v>179</v>
      </c>
      <c r="G199" s="683"/>
      <c r="H199" s="684"/>
      <c r="I199" s="93">
        <f t="shared" si="46"/>
        <v>0</v>
      </c>
      <c r="J199" s="69">
        <f t="shared" ref="J199:L201" si="50">SUM(J146+J151+J156+J161+J166+J171+J176+J181+J186+J191+J196)</f>
        <v>0</v>
      </c>
      <c r="K199" s="69">
        <f t="shared" si="50"/>
        <v>0</v>
      </c>
      <c r="L199" s="69">
        <f t="shared" si="50"/>
        <v>0</v>
      </c>
      <c r="M199" s="264">
        <f t="shared" ref="M199:M204" si="51">SUM(N199+P199)</f>
        <v>0</v>
      </c>
      <c r="N199" s="70">
        <f t="shared" ref="N199:P201" si="52">SUM(N146+N151+N156+N161+N166+N171+N176+N181+N186+N191+N196)</f>
        <v>0</v>
      </c>
      <c r="O199" s="70">
        <f t="shared" si="52"/>
        <v>0</v>
      </c>
      <c r="P199" s="71">
        <f t="shared" si="52"/>
        <v>0</v>
      </c>
      <c r="Q199" s="268">
        <f t="shared" ref="Q199:Q204" si="53">SUM(R199+T199)</f>
        <v>0</v>
      </c>
      <c r="R199" s="70">
        <f t="shared" ref="R199:T201" si="54">SUM(R146+R151+R156+R161+R166+R171+R176+R181+R186+R191+R196)</f>
        <v>0</v>
      </c>
      <c r="S199" s="70">
        <f t="shared" si="54"/>
        <v>0</v>
      </c>
      <c r="T199" s="70">
        <f t="shared" si="54"/>
        <v>0</v>
      </c>
      <c r="U199" s="268">
        <f t="shared" ref="U199:U204" si="55">SUM(V199+X199)</f>
        <v>0</v>
      </c>
      <c r="V199" s="70">
        <f t="shared" ref="V199:X201" si="56">SUM(V146+V151+V156+V161+V166+V171+V176+V181+V186+V191+V196)</f>
        <v>0</v>
      </c>
      <c r="W199" s="70">
        <f t="shared" si="56"/>
        <v>0</v>
      </c>
      <c r="X199" s="72">
        <f t="shared" si="56"/>
        <v>0</v>
      </c>
      <c r="Z199" s="310"/>
      <c r="AA199" s="310"/>
      <c r="AB199" s="310"/>
      <c r="AC199" s="310"/>
    </row>
    <row r="200" spans="1:29" s="6" customFormat="1" ht="15" hidden="1" customHeight="1" thickBot="1" x14ac:dyDescent="0.25">
      <c r="A200" s="468"/>
      <c r="B200" s="486"/>
      <c r="C200" s="507"/>
      <c r="D200" s="562"/>
      <c r="E200" s="358"/>
      <c r="F200" s="682"/>
      <c r="G200" s="683"/>
      <c r="H200" s="684"/>
      <c r="I200" s="92">
        <f t="shared" si="46"/>
        <v>0</v>
      </c>
      <c r="J200" s="73">
        <f t="shared" si="50"/>
        <v>0</v>
      </c>
      <c r="K200" s="73">
        <f t="shared" si="50"/>
        <v>0</v>
      </c>
      <c r="L200" s="73">
        <f t="shared" si="50"/>
        <v>0</v>
      </c>
      <c r="M200" s="143">
        <f t="shared" si="51"/>
        <v>0</v>
      </c>
      <c r="N200" s="73">
        <f t="shared" si="52"/>
        <v>0</v>
      </c>
      <c r="O200" s="73">
        <f t="shared" si="52"/>
        <v>0</v>
      </c>
      <c r="P200" s="73">
        <f t="shared" si="52"/>
        <v>0</v>
      </c>
      <c r="Q200" s="269">
        <f t="shared" si="53"/>
        <v>0</v>
      </c>
      <c r="R200" s="73">
        <f t="shared" si="54"/>
        <v>0</v>
      </c>
      <c r="S200" s="73">
        <f t="shared" si="54"/>
        <v>0</v>
      </c>
      <c r="T200" s="73">
        <f t="shared" si="54"/>
        <v>0</v>
      </c>
      <c r="U200" s="269">
        <f t="shared" si="55"/>
        <v>0</v>
      </c>
      <c r="V200" s="73">
        <f t="shared" si="56"/>
        <v>0</v>
      </c>
      <c r="W200" s="73">
        <f t="shared" si="56"/>
        <v>0</v>
      </c>
      <c r="X200" s="74">
        <f t="shared" si="56"/>
        <v>0</v>
      </c>
      <c r="Z200" s="310"/>
      <c r="AA200" s="310"/>
      <c r="AB200" s="310"/>
      <c r="AC200" s="310"/>
    </row>
    <row r="201" spans="1:29" s="6" customFormat="1" ht="20.25" customHeight="1" x14ac:dyDescent="0.2">
      <c r="A201" s="468"/>
      <c r="B201" s="486"/>
      <c r="C201" s="507"/>
      <c r="D201" s="562"/>
      <c r="E201" s="678"/>
      <c r="F201" s="674" t="s">
        <v>418</v>
      </c>
      <c r="G201" s="675"/>
      <c r="H201" s="676"/>
      <c r="I201" s="264">
        <f t="shared" si="46"/>
        <v>10</v>
      </c>
      <c r="J201" s="55">
        <f t="shared" si="50"/>
        <v>10</v>
      </c>
      <c r="K201" s="55">
        <f t="shared" si="50"/>
        <v>7.6999999999999984</v>
      </c>
      <c r="L201" s="56">
        <f t="shared" si="50"/>
        <v>0</v>
      </c>
      <c r="M201" s="264">
        <f t="shared" si="51"/>
        <v>0</v>
      </c>
      <c r="N201" s="55">
        <f t="shared" si="52"/>
        <v>0</v>
      </c>
      <c r="O201" s="55">
        <f t="shared" si="52"/>
        <v>0</v>
      </c>
      <c r="P201" s="56">
        <f t="shared" si="52"/>
        <v>0</v>
      </c>
      <c r="Q201" s="271">
        <f t="shared" si="53"/>
        <v>10.500000000000002</v>
      </c>
      <c r="R201" s="55">
        <f t="shared" si="54"/>
        <v>10.500000000000002</v>
      </c>
      <c r="S201" s="55">
        <f t="shared" si="54"/>
        <v>7.9999999999999991</v>
      </c>
      <c r="T201" s="56">
        <f t="shared" si="54"/>
        <v>0</v>
      </c>
      <c r="U201" s="271">
        <f t="shared" si="55"/>
        <v>10.500000000000002</v>
      </c>
      <c r="V201" s="55">
        <f t="shared" si="56"/>
        <v>10.500000000000002</v>
      </c>
      <c r="W201" s="55">
        <f t="shared" si="56"/>
        <v>7.9999999999999991</v>
      </c>
      <c r="X201" s="56">
        <f t="shared" si="56"/>
        <v>0</v>
      </c>
      <c r="Z201" s="310"/>
      <c r="AA201" s="310"/>
      <c r="AB201" s="310"/>
      <c r="AC201" s="310"/>
    </row>
    <row r="202" spans="1:29" s="6" customFormat="1" ht="18.75" customHeight="1" x14ac:dyDescent="0.2">
      <c r="A202" s="468"/>
      <c r="B202" s="486"/>
      <c r="C202" s="507"/>
      <c r="D202" s="562"/>
      <c r="E202" s="678"/>
      <c r="F202" s="616" t="s">
        <v>419</v>
      </c>
      <c r="G202" s="617"/>
      <c r="H202" s="618"/>
      <c r="I202" s="93">
        <f t="shared" si="46"/>
        <v>21.999999999999996</v>
      </c>
      <c r="J202" s="51">
        <f t="shared" ref="J202:L203" si="57">SUM(J144+J149+J154+J159+J164+J169+J174+J179+J184+J189+J194)</f>
        <v>21.999999999999996</v>
      </c>
      <c r="K202" s="51">
        <f t="shared" si="57"/>
        <v>16.8</v>
      </c>
      <c r="L202" s="39">
        <f t="shared" si="57"/>
        <v>0</v>
      </c>
      <c r="M202" s="93">
        <f t="shared" si="51"/>
        <v>31.8</v>
      </c>
      <c r="N202" s="51">
        <f t="shared" ref="N202:P203" si="58">SUM(N144+N149+N154+N159+N164+N169+N174+N179+N184+N189+N194)</f>
        <v>31.8</v>
      </c>
      <c r="O202" s="51">
        <f t="shared" si="58"/>
        <v>24.099999999999998</v>
      </c>
      <c r="P202" s="39">
        <f t="shared" si="58"/>
        <v>0</v>
      </c>
      <c r="Q202" s="94">
        <f t="shared" si="53"/>
        <v>21</v>
      </c>
      <c r="R202" s="51">
        <f t="shared" ref="R202:T203" si="59">SUM(R144+R149+R154+R159+R164+R169+R174+R179+R184+R189+R194)</f>
        <v>21</v>
      </c>
      <c r="S202" s="51">
        <f t="shared" si="59"/>
        <v>16</v>
      </c>
      <c r="T202" s="39">
        <f t="shared" si="59"/>
        <v>0</v>
      </c>
      <c r="U202" s="94">
        <f t="shared" si="55"/>
        <v>21</v>
      </c>
      <c r="V202" s="51">
        <f t="shared" ref="V202:X203" si="60">SUM(V144+V149+V154+V159+V164+V169+V174+V179+V184+V189+V194)</f>
        <v>21</v>
      </c>
      <c r="W202" s="51">
        <f t="shared" si="60"/>
        <v>16</v>
      </c>
      <c r="X202" s="39">
        <f t="shared" si="60"/>
        <v>0</v>
      </c>
      <c r="Z202" s="310"/>
      <c r="AA202" s="310"/>
      <c r="AB202" s="310"/>
      <c r="AC202" s="310"/>
    </row>
    <row r="203" spans="1:29" s="6" customFormat="1" ht="18" customHeight="1" thickBot="1" x14ac:dyDescent="0.25">
      <c r="A203" s="468"/>
      <c r="B203" s="486"/>
      <c r="C203" s="507"/>
      <c r="D203" s="562"/>
      <c r="E203" s="678"/>
      <c r="F203" s="679" t="s">
        <v>260</v>
      </c>
      <c r="G203" s="680"/>
      <c r="H203" s="681"/>
      <c r="I203" s="144">
        <f t="shared" si="46"/>
        <v>93.399999999999991</v>
      </c>
      <c r="J203" s="23">
        <f t="shared" si="57"/>
        <v>93.399999999999991</v>
      </c>
      <c r="K203" s="23">
        <f t="shared" si="57"/>
        <v>67.000000000000014</v>
      </c>
      <c r="L203" s="59">
        <f t="shared" si="57"/>
        <v>0</v>
      </c>
      <c r="M203" s="144">
        <f t="shared" si="51"/>
        <v>81.099999999999994</v>
      </c>
      <c r="N203" s="23">
        <f t="shared" si="58"/>
        <v>81.099999999999994</v>
      </c>
      <c r="O203" s="23">
        <f t="shared" si="58"/>
        <v>55.499999999999993</v>
      </c>
      <c r="P203" s="59">
        <f t="shared" si="58"/>
        <v>0</v>
      </c>
      <c r="Q203" s="272">
        <f t="shared" si="53"/>
        <v>79.800000000000011</v>
      </c>
      <c r="R203" s="23">
        <f t="shared" si="59"/>
        <v>79.800000000000011</v>
      </c>
      <c r="S203" s="23">
        <f t="shared" si="59"/>
        <v>55.600000000000009</v>
      </c>
      <c r="T203" s="59">
        <f t="shared" si="59"/>
        <v>0</v>
      </c>
      <c r="U203" s="272">
        <f t="shared" si="55"/>
        <v>79.800000000000011</v>
      </c>
      <c r="V203" s="23">
        <f t="shared" si="60"/>
        <v>79.800000000000011</v>
      </c>
      <c r="W203" s="23">
        <f t="shared" si="60"/>
        <v>55.600000000000009</v>
      </c>
      <c r="X203" s="59">
        <f t="shared" si="60"/>
        <v>0</v>
      </c>
      <c r="Z203" s="310"/>
      <c r="AA203" s="310"/>
      <c r="AB203" s="310"/>
      <c r="AC203" s="310"/>
    </row>
    <row r="204" spans="1:29" s="6" customFormat="1" ht="27" customHeight="1" thickBot="1" x14ac:dyDescent="0.25">
      <c r="A204" s="460"/>
      <c r="B204" s="461"/>
      <c r="C204" s="508"/>
      <c r="D204" s="563"/>
      <c r="E204" s="678"/>
      <c r="F204" s="639" t="s">
        <v>9</v>
      </c>
      <c r="G204" s="640"/>
      <c r="H204" s="641"/>
      <c r="I204" s="95">
        <f t="shared" si="46"/>
        <v>125.39999999999999</v>
      </c>
      <c r="J204" s="245">
        <f>SUM(J200,J201,J202,J203)</f>
        <v>125.39999999999999</v>
      </c>
      <c r="K204" s="245">
        <f>SUM(K200,K201,K202,K203)</f>
        <v>91.500000000000014</v>
      </c>
      <c r="L204" s="247">
        <f>SUM(L200,L201,L202,L203)</f>
        <v>0</v>
      </c>
      <c r="M204" s="95">
        <f t="shared" si="51"/>
        <v>112.89999999999999</v>
      </c>
      <c r="N204" s="245">
        <f>SUM(N200,N201,N202,N203)</f>
        <v>112.89999999999999</v>
      </c>
      <c r="O204" s="245">
        <f>SUM(O200,O201,O202,O203)</f>
        <v>79.599999999999994</v>
      </c>
      <c r="P204" s="245">
        <f>SUM(P200,P201,P202,P203)</f>
        <v>0</v>
      </c>
      <c r="Q204" s="95">
        <f t="shared" si="53"/>
        <v>111.30000000000001</v>
      </c>
      <c r="R204" s="245">
        <f>SUM(R200,R201,R202,R203)</f>
        <v>111.30000000000001</v>
      </c>
      <c r="S204" s="245">
        <f>SUM(S200,S201,S202,S203)</f>
        <v>79.600000000000009</v>
      </c>
      <c r="T204" s="245">
        <f>SUM(T200,T201,T202,T203)</f>
        <v>0</v>
      </c>
      <c r="U204" s="95">
        <f t="shared" si="55"/>
        <v>111.30000000000001</v>
      </c>
      <c r="V204" s="245">
        <f>SUM(V200,V201,V202,V203)</f>
        <v>111.30000000000001</v>
      </c>
      <c r="W204" s="29">
        <f>SUM(W200,W201,W202,W203)</f>
        <v>79.600000000000009</v>
      </c>
      <c r="X204" s="31">
        <f>SUM(X200,X201,X202,X203)</f>
        <v>0</v>
      </c>
      <c r="Z204" s="310"/>
      <c r="AA204" s="310"/>
      <c r="AB204" s="310"/>
      <c r="AC204" s="310"/>
    </row>
    <row r="205" spans="1:29" s="6" customFormat="1" ht="13.5" customHeight="1" x14ac:dyDescent="0.2">
      <c r="A205" s="467">
        <v>1</v>
      </c>
      <c r="B205" s="485">
        <v>2</v>
      </c>
      <c r="C205" s="506">
        <v>15</v>
      </c>
      <c r="D205" s="599" t="s">
        <v>261</v>
      </c>
      <c r="E205" s="489" t="s">
        <v>184</v>
      </c>
      <c r="F205" s="356" t="s">
        <v>51</v>
      </c>
      <c r="G205" s="610" t="s">
        <v>120</v>
      </c>
      <c r="H205" s="334" t="s">
        <v>28</v>
      </c>
      <c r="I205" s="160">
        <f t="shared" si="46"/>
        <v>0.7</v>
      </c>
      <c r="J205" s="37">
        <v>0.7</v>
      </c>
      <c r="K205" s="37"/>
      <c r="L205" s="38"/>
      <c r="M205" s="93">
        <f>SUM(N205)</f>
        <v>0.7</v>
      </c>
      <c r="N205" s="33">
        <v>0.7</v>
      </c>
      <c r="O205" s="33"/>
      <c r="P205" s="34"/>
      <c r="Q205" s="160">
        <f t="shared" ref="Q205:Q226" si="61">SUM(R205+T205)</f>
        <v>0.7</v>
      </c>
      <c r="R205" s="33">
        <v>0.7</v>
      </c>
      <c r="S205" s="33"/>
      <c r="T205" s="34"/>
      <c r="U205" s="264">
        <f t="shared" ref="U205:U226" si="62">SUM(V205+X205)</f>
        <v>0.7</v>
      </c>
      <c r="V205" s="33">
        <v>0.7</v>
      </c>
      <c r="W205" s="33"/>
      <c r="X205" s="36"/>
      <c r="Z205" s="310"/>
      <c r="AA205" s="310"/>
      <c r="AB205" s="310"/>
      <c r="AC205" s="310"/>
    </row>
    <row r="206" spans="1:29" s="6" customFormat="1" ht="15" customHeight="1" x14ac:dyDescent="0.2">
      <c r="A206" s="468"/>
      <c r="B206" s="486"/>
      <c r="C206" s="507"/>
      <c r="D206" s="562"/>
      <c r="E206" s="489"/>
      <c r="F206" s="338" t="s">
        <v>61</v>
      </c>
      <c r="G206" s="489"/>
      <c r="H206" s="334" t="s">
        <v>412</v>
      </c>
      <c r="I206" s="93">
        <f t="shared" si="46"/>
        <v>5.5</v>
      </c>
      <c r="J206" s="33">
        <v>5.5</v>
      </c>
      <c r="K206" s="33">
        <v>4.2</v>
      </c>
      <c r="L206" s="34"/>
      <c r="M206" s="93">
        <v>5.9</v>
      </c>
      <c r="N206" s="33">
        <v>5.9</v>
      </c>
      <c r="O206" s="33">
        <v>4.5</v>
      </c>
      <c r="P206" s="34"/>
      <c r="Q206" s="160">
        <f t="shared" si="61"/>
        <v>4.5999999999999996</v>
      </c>
      <c r="R206" s="33">
        <v>4.5999999999999996</v>
      </c>
      <c r="S206" s="33">
        <v>3.5</v>
      </c>
      <c r="T206" s="34"/>
      <c r="U206" s="160">
        <f t="shared" si="62"/>
        <v>4.5999999999999996</v>
      </c>
      <c r="V206" s="33">
        <v>4.5999999999999996</v>
      </c>
      <c r="W206" s="33">
        <v>3.5</v>
      </c>
      <c r="X206" s="36"/>
      <c r="Z206" s="310"/>
      <c r="AA206" s="310"/>
      <c r="AB206" s="310"/>
      <c r="AC206" s="310"/>
    </row>
    <row r="207" spans="1:29" s="6" customFormat="1" ht="13.5" customHeight="1" x14ac:dyDescent="0.2">
      <c r="A207" s="468"/>
      <c r="B207" s="486"/>
      <c r="C207" s="507"/>
      <c r="D207" s="562"/>
      <c r="E207" s="489" t="s">
        <v>259</v>
      </c>
      <c r="F207" s="338" t="s">
        <v>51</v>
      </c>
      <c r="G207" s="489" t="s">
        <v>121</v>
      </c>
      <c r="H207" s="334" t="s">
        <v>28</v>
      </c>
      <c r="I207" s="93">
        <f t="shared" si="46"/>
        <v>0.7</v>
      </c>
      <c r="J207" s="33">
        <v>0.7</v>
      </c>
      <c r="K207" s="33"/>
      <c r="L207" s="34"/>
      <c r="M207" s="93">
        <f t="shared" ref="M207:M226" si="63">SUM(N207)</f>
        <v>0.7</v>
      </c>
      <c r="N207" s="33">
        <v>0.7</v>
      </c>
      <c r="O207" s="33"/>
      <c r="P207" s="34"/>
      <c r="Q207" s="160">
        <f t="shared" si="61"/>
        <v>0.7</v>
      </c>
      <c r="R207" s="33">
        <v>0.7</v>
      </c>
      <c r="S207" s="33"/>
      <c r="T207" s="34"/>
      <c r="U207" s="160">
        <f t="shared" si="62"/>
        <v>0.7</v>
      </c>
      <c r="V207" s="33">
        <v>0.7</v>
      </c>
      <c r="W207" s="33"/>
      <c r="X207" s="36"/>
      <c r="Z207" s="310"/>
      <c r="AA207" s="310"/>
      <c r="AB207" s="310"/>
      <c r="AC207" s="310"/>
    </row>
    <row r="208" spans="1:29" s="6" customFormat="1" ht="13.5" customHeight="1" x14ac:dyDescent="0.2">
      <c r="A208" s="468"/>
      <c r="B208" s="486"/>
      <c r="C208" s="507"/>
      <c r="D208" s="562"/>
      <c r="E208" s="489"/>
      <c r="F208" s="338" t="s">
        <v>61</v>
      </c>
      <c r="G208" s="489"/>
      <c r="H208" s="334" t="s">
        <v>412</v>
      </c>
      <c r="I208" s="93">
        <f t="shared" si="46"/>
        <v>9.5</v>
      </c>
      <c r="J208" s="33">
        <v>9.5</v>
      </c>
      <c r="K208" s="33">
        <v>7.3</v>
      </c>
      <c r="L208" s="34"/>
      <c r="M208" s="93">
        <f t="shared" si="63"/>
        <v>11.4</v>
      </c>
      <c r="N208" s="33">
        <v>11.4</v>
      </c>
      <c r="O208" s="33">
        <v>8.6999999999999993</v>
      </c>
      <c r="P208" s="34"/>
      <c r="Q208" s="160">
        <f t="shared" si="61"/>
        <v>9.1</v>
      </c>
      <c r="R208" s="33">
        <v>9.1</v>
      </c>
      <c r="S208" s="33">
        <v>7</v>
      </c>
      <c r="T208" s="34"/>
      <c r="U208" s="160">
        <f t="shared" si="62"/>
        <v>9.1</v>
      </c>
      <c r="V208" s="33">
        <v>9.1</v>
      </c>
      <c r="W208" s="33">
        <v>7</v>
      </c>
      <c r="X208" s="36"/>
      <c r="Z208" s="310"/>
      <c r="AA208" s="310"/>
      <c r="AB208" s="310"/>
      <c r="AC208" s="310"/>
    </row>
    <row r="209" spans="1:29" s="6" customFormat="1" ht="16.5" customHeight="1" x14ac:dyDescent="0.2">
      <c r="A209" s="468"/>
      <c r="B209" s="486"/>
      <c r="C209" s="507"/>
      <c r="D209" s="562"/>
      <c r="E209" s="489" t="s">
        <v>185</v>
      </c>
      <c r="F209" s="338" t="s">
        <v>51</v>
      </c>
      <c r="G209" s="489" t="s">
        <v>122</v>
      </c>
      <c r="H209" s="334" t="s">
        <v>28</v>
      </c>
      <c r="I209" s="93">
        <f t="shared" ref="I209:I245" si="64">SUM(J209+L209)</f>
        <v>0.6</v>
      </c>
      <c r="J209" s="33">
        <v>0.6</v>
      </c>
      <c r="K209" s="33"/>
      <c r="L209" s="34"/>
      <c r="M209" s="93">
        <f t="shared" si="63"/>
        <v>0.7</v>
      </c>
      <c r="N209" s="33">
        <v>0.7</v>
      </c>
      <c r="O209" s="33"/>
      <c r="P209" s="34"/>
      <c r="Q209" s="160">
        <f t="shared" si="61"/>
        <v>0.7</v>
      </c>
      <c r="R209" s="33">
        <v>0.7</v>
      </c>
      <c r="S209" s="33"/>
      <c r="T209" s="34"/>
      <c r="U209" s="160">
        <f t="shared" si="62"/>
        <v>0.7</v>
      </c>
      <c r="V209" s="33">
        <v>0.7</v>
      </c>
      <c r="W209" s="33"/>
      <c r="X209" s="36"/>
      <c r="Z209" s="310"/>
      <c r="AA209" s="310"/>
      <c r="AB209" s="310"/>
      <c r="AC209" s="310"/>
    </row>
    <row r="210" spans="1:29" s="6" customFormat="1" ht="17.25" customHeight="1" x14ac:dyDescent="0.2">
      <c r="A210" s="468"/>
      <c r="B210" s="486"/>
      <c r="C210" s="507"/>
      <c r="D210" s="562"/>
      <c r="E210" s="489"/>
      <c r="F210" s="338" t="s">
        <v>61</v>
      </c>
      <c r="G210" s="489"/>
      <c r="H210" s="334" t="s">
        <v>412</v>
      </c>
      <c r="I210" s="93">
        <f t="shared" si="64"/>
        <v>9.6</v>
      </c>
      <c r="J210" s="33">
        <v>9.6</v>
      </c>
      <c r="K210" s="33">
        <v>7.4</v>
      </c>
      <c r="L210" s="34"/>
      <c r="M210" s="93">
        <v>12.4</v>
      </c>
      <c r="N210" s="33">
        <v>12.4</v>
      </c>
      <c r="O210" s="33">
        <v>9.5</v>
      </c>
      <c r="P210" s="34"/>
      <c r="Q210" s="160">
        <f t="shared" si="61"/>
        <v>9.1</v>
      </c>
      <c r="R210" s="33">
        <v>9.1</v>
      </c>
      <c r="S210" s="33">
        <v>7</v>
      </c>
      <c r="T210" s="34"/>
      <c r="U210" s="160">
        <f t="shared" si="62"/>
        <v>9.1</v>
      </c>
      <c r="V210" s="33">
        <v>9.1</v>
      </c>
      <c r="W210" s="33">
        <v>7</v>
      </c>
      <c r="X210" s="36"/>
      <c r="Z210" s="310"/>
      <c r="AA210" s="310"/>
      <c r="AB210" s="310"/>
      <c r="AC210" s="310"/>
    </row>
    <row r="211" spans="1:29" s="6" customFormat="1" ht="13.5" customHeight="1" x14ac:dyDescent="0.2">
      <c r="A211" s="468"/>
      <c r="B211" s="486"/>
      <c r="C211" s="507"/>
      <c r="D211" s="562"/>
      <c r="E211" s="489" t="s">
        <v>186</v>
      </c>
      <c r="F211" s="338" t="s">
        <v>51</v>
      </c>
      <c r="G211" s="489" t="s">
        <v>123</v>
      </c>
      <c r="H211" s="334" t="s">
        <v>28</v>
      </c>
      <c r="I211" s="93">
        <f t="shared" si="64"/>
        <v>0.6</v>
      </c>
      <c r="J211" s="33">
        <v>0.6</v>
      </c>
      <c r="K211" s="33"/>
      <c r="L211" s="34"/>
      <c r="M211" s="93">
        <f t="shared" si="63"/>
        <v>0.7</v>
      </c>
      <c r="N211" s="33">
        <v>0.7</v>
      </c>
      <c r="O211" s="33"/>
      <c r="P211" s="34"/>
      <c r="Q211" s="160">
        <f t="shared" si="61"/>
        <v>0.7</v>
      </c>
      <c r="R211" s="33">
        <v>0.7</v>
      </c>
      <c r="S211" s="33"/>
      <c r="T211" s="34"/>
      <c r="U211" s="160">
        <f t="shared" si="62"/>
        <v>0.7</v>
      </c>
      <c r="V211" s="33">
        <v>0.7</v>
      </c>
      <c r="W211" s="33"/>
      <c r="X211" s="36"/>
      <c r="Z211" s="310"/>
      <c r="AA211" s="310"/>
      <c r="AB211" s="310"/>
      <c r="AC211" s="310"/>
    </row>
    <row r="212" spans="1:29" s="6" customFormat="1" ht="13.5" customHeight="1" x14ac:dyDescent="0.2">
      <c r="A212" s="468"/>
      <c r="B212" s="486"/>
      <c r="C212" s="507"/>
      <c r="D212" s="562"/>
      <c r="E212" s="489"/>
      <c r="F212" s="338" t="s">
        <v>61</v>
      </c>
      <c r="G212" s="489"/>
      <c r="H212" s="334" t="s">
        <v>412</v>
      </c>
      <c r="I212" s="93">
        <f t="shared" si="64"/>
        <v>9.9</v>
      </c>
      <c r="J212" s="33">
        <v>9.9</v>
      </c>
      <c r="K212" s="33">
        <v>7.6</v>
      </c>
      <c r="L212" s="34"/>
      <c r="M212" s="93">
        <f t="shared" si="63"/>
        <v>11.4</v>
      </c>
      <c r="N212" s="33">
        <v>11.4</v>
      </c>
      <c r="O212" s="33">
        <v>8.6999999999999993</v>
      </c>
      <c r="P212" s="34"/>
      <c r="Q212" s="160">
        <f t="shared" si="61"/>
        <v>9.1</v>
      </c>
      <c r="R212" s="33">
        <v>9.1</v>
      </c>
      <c r="S212" s="33">
        <v>7</v>
      </c>
      <c r="T212" s="34"/>
      <c r="U212" s="160">
        <f t="shared" si="62"/>
        <v>9.1</v>
      </c>
      <c r="V212" s="33">
        <v>9.1</v>
      </c>
      <c r="W212" s="33">
        <v>7</v>
      </c>
      <c r="X212" s="36"/>
      <c r="Z212" s="310"/>
      <c r="AA212" s="310"/>
      <c r="AB212" s="310"/>
      <c r="AC212" s="310"/>
    </row>
    <row r="213" spans="1:29" s="6" customFormat="1" ht="13.5" customHeight="1" x14ac:dyDescent="0.2">
      <c r="A213" s="468"/>
      <c r="B213" s="486"/>
      <c r="C213" s="507"/>
      <c r="D213" s="562"/>
      <c r="E213" s="489" t="s">
        <v>187</v>
      </c>
      <c r="F213" s="338" t="s">
        <v>51</v>
      </c>
      <c r="G213" s="489" t="s">
        <v>124</v>
      </c>
      <c r="H213" s="334" t="s">
        <v>28</v>
      </c>
      <c r="I213" s="93">
        <f t="shared" si="64"/>
        <v>0.5</v>
      </c>
      <c r="J213" s="33">
        <v>0.5</v>
      </c>
      <c r="K213" s="33"/>
      <c r="L213" s="34"/>
      <c r="M213" s="93">
        <f t="shared" si="63"/>
        <v>0.6</v>
      </c>
      <c r="N213" s="33">
        <v>0.6</v>
      </c>
      <c r="O213" s="33"/>
      <c r="P213" s="34"/>
      <c r="Q213" s="160">
        <f t="shared" si="61"/>
        <v>0.6</v>
      </c>
      <c r="R213" s="33">
        <v>0.6</v>
      </c>
      <c r="S213" s="33"/>
      <c r="T213" s="34"/>
      <c r="U213" s="160">
        <f t="shared" si="62"/>
        <v>0.6</v>
      </c>
      <c r="V213" s="33">
        <v>0.6</v>
      </c>
      <c r="W213" s="33"/>
      <c r="X213" s="36"/>
      <c r="Z213" s="310"/>
      <c r="AA213" s="310"/>
      <c r="AB213" s="310"/>
      <c r="AC213" s="310"/>
    </row>
    <row r="214" spans="1:29" s="6" customFormat="1" ht="13.5" customHeight="1" x14ac:dyDescent="0.2">
      <c r="A214" s="468"/>
      <c r="B214" s="486"/>
      <c r="C214" s="507"/>
      <c r="D214" s="562"/>
      <c r="E214" s="489"/>
      <c r="F214" s="338" t="s">
        <v>61</v>
      </c>
      <c r="G214" s="489"/>
      <c r="H214" s="334" t="s">
        <v>412</v>
      </c>
      <c r="I214" s="93">
        <f t="shared" si="64"/>
        <v>9.6999999999999993</v>
      </c>
      <c r="J214" s="33">
        <v>9.6999999999999993</v>
      </c>
      <c r="K214" s="33">
        <v>7.4</v>
      </c>
      <c r="L214" s="34"/>
      <c r="M214" s="93">
        <v>25.1</v>
      </c>
      <c r="N214" s="33">
        <v>25.1</v>
      </c>
      <c r="O214" s="33">
        <v>19.2</v>
      </c>
      <c r="P214" s="34"/>
      <c r="Q214" s="160">
        <f t="shared" si="61"/>
        <v>9.1</v>
      </c>
      <c r="R214" s="33">
        <v>9.1</v>
      </c>
      <c r="S214" s="33">
        <v>7</v>
      </c>
      <c r="T214" s="34"/>
      <c r="U214" s="160">
        <f t="shared" si="62"/>
        <v>9.1</v>
      </c>
      <c r="V214" s="33">
        <v>9.1</v>
      </c>
      <c r="W214" s="33">
        <v>7</v>
      </c>
      <c r="X214" s="36"/>
      <c r="Z214" s="310"/>
      <c r="AA214" s="310"/>
      <c r="AB214" s="310"/>
      <c r="AC214" s="310"/>
    </row>
    <row r="215" spans="1:29" s="6" customFormat="1" ht="13.5" customHeight="1" x14ac:dyDescent="0.2">
      <c r="A215" s="468"/>
      <c r="B215" s="486"/>
      <c r="C215" s="507"/>
      <c r="D215" s="562"/>
      <c r="E215" s="489" t="s">
        <v>188</v>
      </c>
      <c r="F215" s="338" t="s">
        <v>51</v>
      </c>
      <c r="G215" s="489" t="s">
        <v>125</v>
      </c>
      <c r="H215" s="334" t="s">
        <v>28</v>
      </c>
      <c r="I215" s="93">
        <f t="shared" si="64"/>
        <v>0.6</v>
      </c>
      <c r="J215" s="33">
        <v>0.6</v>
      </c>
      <c r="K215" s="33"/>
      <c r="L215" s="34"/>
      <c r="M215" s="93">
        <f t="shared" si="63"/>
        <v>0.6</v>
      </c>
      <c r="N215" s="33">
        <v>0.6</v>
      </c>
      <c r="O215" s="33"/>
      <c r="P215" s="34"/>
      <c r="Q215" s="160">
        <f t="shared" si="61"/>
        <v>0.6</v>
      </c>
      <c r="R215" s="33">
        <v>0.6</v>
      </c>
      <c r="S215" s="33"/>
      <c r="T215" s="34"/>
      <c r="U215" s="160">
        <f t="shared" si="62"/>
        <v>0.6</v>
      </c>
      <c r="V215" s="33">
        <v>0.6</v>
      </c>
      <c r="W215" s="33"/>
      <c r="X215" s="36"/>
      <c r="Z215" s="310"/>
      <c r="AA215" s="310"/>
      <c r="AB215" s="310"/>
      <c r="AC215" s="310"/>
    </row>
    <row r="216" spans="1:29" s="6" customFormat="1" ht="13.5" customHeight="1" x14ac:dyDescent="0.2">
      <c r="A216" s="468"/>
      <c r="B216" s="486"/>
      <c r="C216" s="507"/>
      <c r="D216" s="562"/>
      <c r="E216" s="489"/>
      <c r="F216" s="338" t="s">
        <v>61</v>
      </c>
      <c r="G216" s="489"/>
      <c r="H216" s="334" t="s">
        <v>412</v>
      </c>
      <c r="I216" s="93">
        <f t="shared" si="64"/>
        <v>4.9000000000000004</v>
      </c>
      <c r="J216" s="33">
        <v>4.9000000000000004</v>
      </c>
      <c r="K216" s="33">
        <v>3.8</v>
      </c>
      <c r="L216" s="34"/>
      <c r="M216" s="93">
        <v>5.9</v>
      </c>
      <c r="N216" s="33">
        <v>5.9</v>
      </c>
      <c r="O216" s="33">
        <v>4.5</v>
      </c>
      <c r="P216" s="34"/>
      <c r="Q216" s="160">
        <f t="shared" si="61"/>
        <v>4.5999999999999996</v>
      </c>
      <c r="R216" s="33">
        <v>4.5999999999999996</v>
      </c>
      <c r="S216" s="33">
        <v>3.5</v>
      </c>
      <c r="T216" s="34"/>
      <c r="U216" s="160">
        <f t="shared" si="62"/>
        <v>4.5999999999999996</v>
      </c>
      <c r="V216" s="33">
        <v>4.5999999999999996</v>
      </c>
      <c r="W216" s="33">
        <v>3.5</v>
      </c>
      <c r="X216" s="36"/>
      <c r="Z216" s="310"/>
      <c r="AA216" s="310"/>
      <c r="AB216" s="310"/>
      <c r="AC216" s="310"/>
    </row>
    <row r="217" spans="1:29" s="6" customFormat="1" ht="13.5" customHeight="1" x14ac:dyDescent="0.2">
      <c r="A217" s="468"/>
      <c r="B217" s="486"/>
      <c r="C217" s="507"/>
      <c r="D217" s="562"/>
      <c r="E217" s="489" t="s">
        <v>189</v>
      </c>
      <c r="F217" s="338" t="s">
        <v>51</v>
      </c>
      <c r="G217" s="489" t="s">
        <v>126</v>
      </c>
      <c r="H217" s="334" t="s">
        <v>28</v>
      </c>
      <c r="I217" s="93">
        <f t="shared" si="64"/>
        <v>0.8</v>
      </c>
      <c r="J217" s="33">
        <v>0.8</v>
      </c>
      <c r="K217" s="33"/>
      <c r="L217" s="34"/>
      <c r="M217" s="93">
        <f t="shared" si="63"/>
        <v>0.8</v>
      </c>
      <c r="N217" s="33">
        <v>0.8</v>
      </c>
      <c r="O217" s="33"/>
      <c r="P217" s="34"/>
      <c r="Q217" s="160">
        <f t="shared" si="61"/>
        <v>0.8</v>
      </c>
      <c r="R217" s="33">
        <v>0.8</v>
      </c>
      <c r="S217" s="33"/>
      <c r="T217" s="34"/>
      <c r="U217" s="160">
        <f t="shared" si="62"/>
        <v>0.8</v>
      </c>
      <c r="V217" s="33">
        <v>0.8</v>
      </c>
      <c r="W217" s="33"/>
      <c r="X217" s="36"/>
      <c r="Z217" s="310"/>
      <c r="AA217" s="310"/>
      <c r="AB217" s="310"/>
      <c r="AC217" s="310"/>
    </row>
    <row r="218" spans="1:29" s="6" customFormat="1" ht="13.5" customHeight="1" x14ac:dyDescent="0.2">
      <c r="A218" s="468"/>
      <c r="B218" s="486"/>
      <c r="C218" s="507"/>
      <c r="D218" s="562"/>
      <c r="E218" s="489"/>
      <c r="F218" s="338" t="s">
        <v>61</v>
      </c>
      <c r="G218" s="489"/>
      <c r="H218" s="334" t="s">
        <v>412</v>
      </c>
      <c r="I218" s="93">
        <f t="shared" si="64"/>
        <v>10.1</v>
      </c>
      <c r="J218" s="33">
        <v>10.1</v>
      </c>
      <c r="K218" s="33">
        <v>7.7</v>
      </c>
      <c r="L218" s="34"/>
      <c r="M218" s="93">
        <v>11.7</v>
      </c>
      <c r="N218" s="33">
        <v>11.7</v>
      </c>
      <c r="O218" s="33">
        <v>8.9</v>
      </c>
      <c r="P218" s="34"/>
      <c r="Q218" s="160">
        <f t="shared" si="61"/>
        <v>9.1</v>
      </c>
      <c r="R218" s="33">
        <v>9.1</v>
      </c>
      <c r="S218" s="33">
        <v>7</v>
      </c>
      <c r="T218" s="34"/>
      <c r="U218" s="160">
        <f t="shared" si="62"/>
        <v>9.1</v>
      </c>
      <c r="V218" s="33">
        <v>9.1</v>
      </c>
      <c r="W218" s="33">
        <v>7</v>
      </c>
      <c r="X218" s="36"/>
      <c r="Z218" s="310"/>
      <c r="AA218" s="310"/>
      <c r="AB218" s="310"/>
      <c r="AC218" s="310"/>
    </row>
    <row r="219" spans="1:29" s="6" customFormat="1" ht="13.5" customHeight="1" x14ac:dyDescent="0.2">
      <c r="A219" s="468"/>
      <c r="B219" s="486"/>
      <c r="C219" s="507"/>
      <c r="D219" s="562"/>
      <c r="E219" s="489" t="s">
        <v>190</v>
      </c>
      <c r="F219" s="338" t="s">
        <v>51</v>
      </c>
      <c r="G219" s="489" t="s">
        <v>127</v>
      </c>
      <c r="H219" s="334" t="s">
        <v>28</v>
      </c>
      <c r="I219" s="93">
        <f t="shared" si="64"/>
        <v>0.9</v>
      </c>
      <c r="J219" s="33">
        <v>0.9</v>
      </c>
      <c r="K219" s="33"/>
      <c r="L219" s="34"/>
      <c r="M219" s="93">
        <f t="shared" si="63"/>
        <v>0.9</v>
      </c>
      <c r="N219" s="33">
        <v>0.9</v>
      </c>
      <c r="O219" s="33"/>
      <c r="P219" s="34"/>
      <c r="Q219" s="160">
        <f t="shared" si="61"/>
        <v>0.9</v>
      </c>
      <c r="R219" s="33">
        <v>0.9</v>
      </c>
      <c r="S219" s="33"/>
      <c r="T219" s="34"/>
      <c r="U219" s="160">
        <f t="shared" si="62"/>
        <v>0.9</v>
      </c>
      <c r="V219" s="33">
        <v>0.9</v>
      </c>
      <c r="W219" s="33"/>
      <c r="X219" s="36"/>
      <c r="Z219" s="310"/>
      <c r="AA219" s="310"/>
      <c r="AB219" s="310"/>
      <c r="AC219" s="310"/>
    </row>
    <row r="220" spans="1:29" s="6" customFormat="1" ht="13.5" customHeight="1" x14ac:dyDescent="0.2">
      <c r="A220" s="468"/>
      <c r="B220" s="486"/>
      <c r="C220" s="507"/>
      <c r="D220" s="562"/>
      <c r="E220" s="489"/>
      <c r="F220" s="338" t="s">
        <v>61</v>
      </c>
      <c r="G220" s="489"/>
      <c r="H220" s="334" t="s">
        <v>412</v>
      </c>
      <c r="I220" s="93">
        <f t="shared" si="64"/>
        <v>22.2</v>
      </c>
      <c r="J220" s="33">
        <v>22.2</v>
      </c>
      <c r="K220" s="33">
        <v>17</v>
      </c>
      <c r="L220" s="34"/>
      <c r="M220" s="93">
        <f t="shared" si="63"/>
        <v>48.8</v>
      </c>
      <c r="N220" s="33">
        <v>48.8</v>
      </c>
      <c r="O220" s="33">
        <v>37.200000000000003</v>
      </c>
      <c r="P220" s="34"/>
      <c r="Q220" s="160">
        <f t="shared" si="61"/>
        <v>20</v>
      </c>
      <c r="R220" s="33">
        <v>20</v>
      </c>
      <c r="S220" s="33">
        <v>15.3</v>
      </c>
      <c r="T220" s="34"/>
      <c r="U220" s="160">
        <f t="shared" si="62"/>
        <v>20</v>
      </c>
      <c r="V220" s="33">
        <v>20</v>
      </c>
      <c r="W220" s="33">
        <v>15.3</v>
      </c>
      <c r="X220" s="36"/>
      <c r="Z220" s="310"/>
      <c r="AA220" s="310"/>
      <c r="AB220" s="310"/>
      <c r="AC220" s="310"/>
    </row>
    <row r="221" spans="1:29" s="6" customFormat="1" ht="13.5" customHeight="1" x14ac:dyDescent="0.2">
      <c r="A221" s="468"/>
      <c r="B221" s="486"/>
      <c r="C221" s="507"/>
      <c r="D221" s="562"/>
      <c r="E221" s="489" t="s">
        <v>191</v>
      </c>
      <c r="F221" s="338" t="s">
        <v>51</v>
      </c>
      <c r="G221" s="489" t="s">
        <v>128</v>
      </c>
      <c r="H221" s="334" t="s">
        <v>28</v>
      </c>
      <c r="I221" s="93">
        <f t="shared" si="64"/>
        <v>0.7</v>
      </c>
      <c r="J221" s="33">
        <v>0.7</v>
      </c>
      <c r="K221" s="33"/>
      <c r="L221" s="34"/>
      <c r="M221" s="93">
        <f t="shared" si="63"/>
        <v>0.8</v>
      </c>
      <c r="N221" s="33">
        <v>0.8</v>
      </c>
      <c r="O221" s="33"/>
      <c r="P221" s="34"/>
      <c r="Q221" s="160">
        <f t="shared" si="61"/>
        <v>0.8</v>
      </c>
      <c r="R221" s="33">
        <v>0.8</v>
      </c>
      <c r="S221" s="33"/>
      <c r="T221" s="34"/>
      <c r="U221" s="160">
        <f t="shared" si="62"/>
        <v>0.8</v>
      </c>
      <c r="V221" s="33">
        <v>0.8</v>
      </c>
      <c r="W221" s="33"/>
      <c r="X221" s="36"/>
      <c r="Z221" s="310"/>
      <c r="AA221" s="310"/>
      <c r="AB221" s="310"/>
      <c r="AC221" s="310"/>
    </row>
    <row r="222" spans="1:29" s="6" customFormat="1" ht="13.5" customHeight="1" x14ac:dyDescent="0.2">
      <c r="A222" s="468"/>
      <c r="B222" s="486"/>
      <c r="C222" s="507"/>
      <c r="D222" s="562"/>
      <c r="E222" s="489"/>
      <c r="F222" s="338" t="s">
        <v>61</v>
      </c>
      <c r="G222" s="489"/>
      <c r="H222" s="334" t="s">
        <v>412</v>
      </c>
      <c r="I222" s="93">
        <f t="shared" si="64"/>
        <v>9.1999999999999993</v>
      </c>
      <c r="J222" s="33">
        <v>9.1999999999999993</v>
      </c>
      <c r="K222" s="33">
        <v>7.1</v>
      </c>
      <c r="L222" s="34"/>
      <c r="M222" s="93">
        <f t="shared" si="63"/>
        <v>11.4</v>
      </c>
      <c r="N222" s="33">
        <v>11.4</v>
      </c>
      <c r="O222" s="33">
        <v>8.6999999999999993</v>
      </c>
      <c r="P222" s="34"/>
      <c r="Q222" s="160">
        <f t="shared" si="61"/>
        <v>9.1</v>
      </c>
      <c r="R222" s="33">
        <v>9.1</v>
      </c>
      <c r="S222" s="33">
        <v>7</v>
      </c>
      <c r="T222" s="34"/>
      <c r="U222" s="160">
        <f t="shared" si="62"/>
        <v>9.1</v>
      </c>
      <c r="V222" s="33">
        <v>9.1</v>
      </c>
      <c r="W222" s="33">
        <v>7</v>
      </c>
      <c r="X222" s="36"/>
      <c r="Z222" s="310"/>
      <c r="AA222" s="310"/>
      <c r="AB222" s="310"/>
      <c r="AC222" s="310"/>
    </row>
    <row r="223" spans="1:29" s="6" customFormat="1" ht="13.5" customHeight="1" x14ac:dyDescent="0.2">
      <c r="A223" s="468"/>
      <c r="B223" s="486"/>
      <c r="C223" s="507"/>
      <c r="D223" s="562"/>
      <c r="E223" s="610" t="s">
        <v>192</v>
      </c>
      <c r="F223" s="356" t="s">
        <v>51</v>
      </c>
      <c r="G223" s="609" t="s">
        <v>129</v>
      </c>
      <c r="H223" s="334" t="s">
        <v>28</v>
      </c>
      <c r="I223" s="93">
        <f t="shared" si="64"/>
        <v>0.7</v>
      </c>
      <c r="J223" s="33">
        <v>0.7</v>
      </c>
      <c r="K223" s="33"/>
      <c r="L223" s="34"/>
      <c r="M223" s="93">
        <f t="shared" si="63"/>
        <v>0.8</v>
      </c>
      <c r="N223" s="33">
        <v>0.8</v>
      </c>
      <c r="O223" s="33"/>
      <c r="P223" s="34"/>
      <c r="Q223" s="160">
        <f t="shared" si="61"/>
        <v>0.8</v>
      </c>
      <c r="R223" s="33">
        <v>0.8</v>
      </c>
      <c r="S223" s="33"/>
      <c r="T223" s="34"/>
      <c r="U223" s="160">
        <f t="shared" si="62"/>
        <v>0.8</v>
      </c>
      <c r="V223" s="33">
        <v>0.8</v>
      </c>
      <c r="W223" s="33"/>
      <c r="X223" s="36"/>
      <c r="Z223" s="310"/>
      <c r="AA223" s="310"/>
      <c r="AB223" s="310"/>
      <c r="AC223" s="310"/>
    </row>
    <row r="224" spans="1:29" s="6" customFormat="1" ht="13.5" customHeight="1" x14ac:dyDescent="0.2">
      <c r="A224" s="468"/>
      <c r="B224" s="486"/>
      <c r="C224" s="507"/>
      <c r="D224" s="562"/>
      <c r="E224" s="489"/>
      <c r="F224" s="356" t="s">
        <v>61</v>
      </c>
      <c r="G224" s="610"/>
      <c r="H224" s="334" t="s">
        <v>412</v>
      </c>
      <c r="I224" s="93">
        <f t="shared" si="64"/>
        <v>9.1999999999999993</v>
      </c>
      <c r="J224" s="33">
        <v>9.1999999999999993</v>
      </c>
      <c r="K224" s="33">
        <v>7.1</v>
      </c>
      <c r="L224" s="34"/>
      <c r="M224" s="93">
        <v>11.7</v>
      </c>
      <c r="N224" s="33">
        <v>11.7</v>
      </c>
      <c r="O224" s="33">
        <v>8.9</v>
      </c>
      <c r="P224" s="34"/>
      <c r="Q224" s="160">
        <f t="shared" si="61"/>
        <v>9.1</v>
      </c>
      <c r="R224" s="33">
        <v>9.1</v>
      </c>
      <c r="S224" s="33">
        <v>7</v>
      </c>
      <c r="T224" s="34"/>
      <c r="U224" s="160">
        <f t="shared" si="62"/>
        <v>9.1</v>
      </c>
      <c r="V224" s="33">
        <v>9.1</v>
      </c>
      <c r="W224" s="33">
        <v>7</v>
      </c>
      <c r="X224" s="36"/>
      <c r="Z224" s="310"/>
      <c r="AA224" s="310"/>
      <c r="AB224" s="310"/>
      <c r="AC224" s="310"/>
    </row>
    <row r="225" spans="1:29" s="6" customFormat="1" ht="13.5" customHeight="1" x14ac:dyDescent="0.2">
      <c r="A225" s="468"/>
      <c r="B225" s="486"/>
      <c r="C225" s="507"/>
      <c r="D225" s="562"/>
      <c r="E225" s="489" t="s">
        <v>193</v>
      </c>
      <c r="F225" s="356" t="s">
        <v>51</v>
      </c>
      <c r="G225" s="609" t="s">
        <v>130</v>
      </c>
      <c r="H225" s="334" t="s">
        <v>28</v>
      </c>
      <c r="I225" s="93">
        <f t="shared" si="64"/>
        <v>0.8</v>
      </c>
      <c r="J225" s="33">
        <v>0.8</v>
      </c>
      <c r="K225" s="33"/>
      <c r="L225" s="34"/>
      <c r="M225" s="93">
        <f t="shared" si="63"/>
        <v>0.8</v>
      </c>
      <c r="N225" s="33">
        <v>0.8</v>
      </c>
      <c r="O225" s="33"/>
      <c r="P225" s="34"/>
      <c r="Q225" s="160">
        <f t="shared" si="61"/>
        <v>0.8</v>
      </c>
      <c r="R225" s="33">
        <v>0.8</v>
      </c>
      <c r="S225" s="33"/>
      <c r="T225" s="34"/>
      <c r="U225" s="160">
        <f t="shared" si="62"/>
        <v>0.8</v>
      </c>
      <c r="V225" s="33">
        <v>0.8</v>
      </c>
      <c r="W225" s="33"/>
      <c r="X225" s="36"/>
      <c r="Z225" s="310"/>
      <c r="AA225" s="310"/>
      <c r="AB225" s="310"/>
      <c r="AC225" s="310"/>
    </row>
    <row r="226" spans="1:29" s="6" customFormat="1" ht="15" customHeight="1" thickBot="1" x14ac:dyDescent="0.25">
      <c r="A226" s="468"/>
      <c r="B226" s="486"/>
      <c r="C226" s="507"/>
      <c r="D226" s="562"/>
      <c r="E226" s="489"/>
      <c r="F226" s="359" t="s">
        <v>61</v>
      </c>
      <c r="G226" s="609"/>
      <c r="H226" s="360" t="s">
        <v>412</v>
      </c>
      <c r="I226" s="92">
        <f t="shared" si="64"/>
        <v>10.8</v>
      </c>
      <c r="J226" s="67">
        <v>10.8</v>
      </c>
      <c r="K226" s="67">
        <v>8.3000000000000007</v>
      </c>
      <c r="L226" s="68"/>
      <c r="M226" s="93">
        <f t="shared" si="63"/>
        <v>16.8</v>
      </c>
      <c r="N226" s="67">
        <v>16.8</v>
      </c>
      <c r="O226" s="67">
        <v>12.8</v>
      </c>
      <c r="P226" s="68"/>
      <c r="Q226" s="143">
        <f t="shared" si="61"/>
        <v>9.1</v>
      </c>
      <c r="R226" s="67">
        <v>9.1</v>
      </c>
      <c r="S226" s="67">
        <v>7</v>
      </c>
      <c r="T226" s="68"/>
      <c r="U226" s="265">
        <f t="shared" si="62"/>
        <v>9.1</v>
      </c>
      <c r="V226" s="67">
        <v>9.1</v>
      </c>
      <c r="W226" s="67">
        <v>7</v>
      </c>
      <c r="X226" s="141"/>
      <c r="Z226" s="310"/>
      <c r="AA226" s="310"/>
      <c r="AB226" s="310"/>
      <c r="AC226" s="310"/>
    </row>
    <row r="227" spans="1:29" s="6" customFormat="1" ht="13.5" customHeight="1" thickBot="1" x14ac:dyDescent="0.25">
      <c r="A227" s="468"/>
      <c r="B227" s="486"/>
      <c r="C227" s="507"/>
      <c r="D227" s="562"/>
      <c r="E227" s="677"/>
      <c r="F227" s="670" t="s">
        <v>55</v>
      </c>
      <c r="G227" s="671"/>
      <c r="H227" s="672"/>
      <c r="I227" s="263">
        <f t="shared" si="64"/>
        <v>7.6000000000000005</v>
      </c>
      <c r="J227" s="26">
        <f t="shared" ref="J227:L228" si="65">SUM(J205+J207+J209+J211+J213+J215+J217+J219+J221+J223+J225)</f>
        <v>7.6000000000000005</v>
      </c>
      <c r="K227" s="26">
        <f t="shared" si="65"/>
        <v>0</v>
      </c>
      <c r="L227" s="25">
        <f t="shared" si="65"/>
        <v>0</v>
      </c>
      <c r="M227" s="263">
        <f>SUM(N227+P227)</f>
        <v>8.1</v>
      </c>
      <c r="N227" s="26">
        <f t="shared" ref="N227:P228" si="66">SUM(N205+N207+N209+N211+N213+N215+N217+N219+N221+N223+N225)</f>
        <v>8.1</v>
      </c>
      <c r="O227" s="26">
        <f t="shared" si="66"/>
        <v>0</v>
      </c>
      <c r="P227" s="25">
        <f t="shared" si="66"/>
        <v>0</v>
      </c>
      <c r="Q227" s="263">
        <f>SUM(R227+T227)</f>
        <v>8.1</v>
      </c>
      <c r="R227" s="26">
        <f t="shared" ref="R227:T228" si="67">SUM(R205+R207+R209+R211+R213+R215+R217+R219+R221+R223+R225)</f>
        <v>8.1</v>
      </c>
      <c r="S227" s="26">
        <f t="shared" si="67"/>
        <v>0</v>
      </c>
      <c r="T227" s="25">
        <f t="shared" si="67"/>
        <v>0</v>
      </c>
      <c r="U227" s="263">
        <f>SUM(V227+X227)</f>
        <v>8.1</v>
      </c>
      <c r="V227" s="26">
        <f t="shared" ref="V227:X228" si="68">SUM(V205+V207+V209+V211+V213+V215+V217+V219+V221+V223+V225)</f>
        <v>8.1</v>
      </c>
      <c r="W227" s="26">
        <f t="shared" si="68"/>
        <v>0</v>
      </c>
      <c r="X227" s="25">
        <f t="shared" si="68"/>
        <v>0</v>
      </c>
      <c r="Z227" s="310"/>
      <c r="AA227" s="310"/>
      <c r="AB227" s="310"/>
      <c r="AC227" s="310"/>
    </row>
    <row r="228" spans="1:29" s="6" customFormat="1" ht="13.5" customHeight="1" thickBot="1" x14ac:dyDescent="0.25">
      <c r="A228" s="468"/>
      <c r="B228" s="486"/>
      <c r="C228" s="507"/>
      <c r="D228" s="562"/>
      <c r="E228" s="677"/>
      <c r="F228" s="648" t="s">
        <v>420</v>
      </c>
      <c r="G228" s="649"/>
      <c r="H228" s="650"/>
      <c r="I228" s="143">
        <f t="shared" si="64"/>
        <v>110.60000000000001</v>
      </c>
      <c r="J228" s="98">
        <f t="shared" si="65"/>
        <v>110.60000000000001</v>
      </c>
      <c r="K228" s="98">
        <f t="shared" si="65"/>
        <v>84.899999999999991</v>
      </c>
      <c r="L228" s="98">
        <f t="shared" si="65"/>
        <v>0</v>
      </c>
      <c r="M228" s="263">
        <f>SUM(N228+P228)</f>
        <v>172.50000000000003</v>
      </c>
      <c r="N228" s="26">
        <f>SUM(N206+N208+N210+N212+N214+N216+N218+N220+N222+N224+N226)</f>
        <v>172.50000000000003</v>
      </c>
      <c r="O228" s="26">
        <f t="shared" si="66"/>
        <v>131.6</v>
      </c>
      <c r="P228" s="25">
        <f t="shared" si="66"/>
        <v>0</v>
      </c>
      <c r="Q228" s="160">
        <f>SUM(R228+T228)</f>
        <v>101.99999999999999</v>
      </c>
      <c r="R228" s="51">
        <f t="shared" si="67"/>
        <v>101.99999999999999</v>
      </c>
      <c r="S228" s="51">
        <f t="shared" si="67"/>
        <v>78.3</v>
      </c>
      <c r="T228" s="39">
        <f t="shared" si="67"/>
        <v>0</v>
      </c>
      <c r="U228" s="263">
        <f>SUM(V228+X228)</f>
        <v>101.99999999999999</v>
      </c>
      <c r="V228" s="26">
        <f t="shared" si="68"/>
        <v>101.99999999999999</v>
      </c>
      <c r="W228" s="26">
        <f t="shared" si="68"/>
        <v>78.3</v>
      </c>
      <c r="X228" s="25">
        <f t="shared" si="68"/>
        <v>0</v>
      </c>
      <c r="Z228" s="310"/>
      <c r="AA228" s="310"/>
      <c r="AB228" s="310"/>
      <c r="AC228" s="310"/>
    </row>
    <row r="229" spans="1:29" s="6" customFormat="1" ht="19.5" customHeight="1" thickBot="1" x14ac:dyDescent="0.25">
      <c r="A229" s="460"/>
      <c r="B229" s="461"/>
      <c r="C229" s="508"/>
      <c r="D229" s="563"/>
      <c r="E229" s="677"/>
      <c r="F229" s="639" t="s">
        <v>9</v>
      </c>
      <c r="G229" s="640"/>
      <c r="H229" s="641"/>
      <c r="I229" s="95">
        <f t="shared" si="64"/>
        <v>118.2</v>
      </c>
      <c r="J229" s="245">
        <f>SUM(J227+J228)</f>
        <v>118.2</v>
      </c>
      <c r="K229" s="245">
        <f>SUM(K227+K228)</f>
        <v>84.899999999999991</v>
      </c>
      <c r="L229" s="247">
        <f>SUM(L227+L228)</f>
        <v>0</v>
      </c>
      <c r="M229" s="95">
        <f>SUM(N229+P229)</f>
        <v>180.60000000000002</v>
      </c>
      <c r="N229" s="245">
        <f>SUM(N227+N228)</f>
        <v>180.60000000000002</v>
      </c>
      <c r="O229" s="245">
        <f>SUM(O227+O228)</f>
        <v>131.6</v>
      </c>
      <c r="P229" s="247">
        <f>SUM(P227+P228)</f>
        <v>0</v>
      </c>
      <c r="Q229" s="95">
        <f>SUM(R229+T229)</f>
        <v>110.09999999999998</v>
      </c>
      <c r="R229" s="245">
        <f>SUM(R227+R228)</f>
        <v>110.09999999999998</v>
      </c>
      <c r="S229" s="245">
        <f>SUM(S227+S228)</f>
        <v>78.3</v>
      </c>
      <c r="T229" s="247">
        <f>SUM(T227+T228)</f>
        <v>0</v>
      </c>
      <c r="U229" s="95">
        <f>SUM(V229+X229)</f>
        <v>110.09999999999998</v>
      </c>
      <c r="V229" s="245">
        <f>SUM(V227+V228)</f>
        <v>110.09999999999998</v>
      </c>
      <c r="W229" s="245">
        <f>SUM(W227+W228)</f>
        <v>78.3</v>
      </c>
      <c r="X229" s="247">
        <f>SUM(X227+X228)</f>
        <v>0</v>
      </c>
      <c r="Z229" s="310"/>
      <c r="AA229" s="310"/>
      <c r="AB229" s="310"/>
      <c r="AC229" s="310"/>
    </row>
    <row r="230" spans="1:29" s="4" customFormat="1" ht="16.5" customHeight="1" thickBot="1" x14ac:dyDescent="0.25">
      <c r="A230" s="456">
        <v>1</v>
      </c>
      <c r="B230" s="462">
        <v>2</v>
      </c>
      <c r="C230" s="523">
        <v>16</v>
      </c>
      <c r="D230" s="517" t="s">
        <v>42</v>
      </c>
      <c r="E230" s="487">
        <v>6</v>
      </c>
      <c r="F230" s="337" t="s">
        <v>251</v>
      </c>
      <c r="G230" s="337" t="s">
        <v>131</v>
      </c>
      <c r="H230" s="361" t="s">
        <v>412</v>
      </c>
      <c r="I230" s="143">
        <f t="shared" si="64"/>
        <v>0.6</v>
      </c>
      <c r="J230" s="41">
        <v>0.6</v>
      </c>
      <c r="K230" s="41">
        <v>0.4</v>
      </c>
      <c r="L230" s="42"/>
      <c r="M230" s="160">
        <f>SUM(N230+P230)</f>
        <v>0.6</v>
      </c>
      <c r="N230" s="51">
        <v>0.6</v>
      </c>
      <c r="O230" s="51">
        <v>0.5</v>
      </c>
      <c r="P230" s="39"/>
      <c r="Q230" s="160">
        <f>SUM(R230+T230)</f>
        <v>0.6</v>
      </c>
      <c r="R230" s="51">
        <v>0.6</v>
      </c>
      <c r="S230" s="51">
        <v>0.5</v>
      </c>
      <c r="T230" s="54"/>
      <c r="U230" s="160">
        <f>SUM(V230+X230)</f>
        <v>0.6</v>
      </c>
      <c r="V230" s="51">
        <v>0.6</v>
      </c>
      <c r="W230" s="51">
        <v>0.4</v>
      </c>
      <c r="X230" s="36"/>
      <c r="Z230" s="310"/>
      <c r="AA230" s="310"/>
      <c r="AB230" s="310"/>
      <c r="AC230" s="310"/>
    </row>
    <row r="231" spans="1:29" s="4" customFormat="1" ht="17.25" customHeight="1" thickBot="1" x14ac:dyDescent="0.25">
      <c r="A231" s="456"/>
      <c r="B231" s="462"/>
      <c r="C231" s="523"/>
      <c r="D231" s="517"/>
      <c r="E231" s="487"/>
      <c r="F231" s="639" t="s">
        <v>9</v>
      </c>
      <c r="G231" s="640"/>
      <c r="H231" s="641"/>
      <c r="I231" s="95">
        <f t="shared" si="64"/>
        <v>0.6</v>
      </c>
      <c r="J231" s="245">
        <f>SUM(J230)</f>
        <v>0.6</v>
      </c>
      <c r="K231" s="245">
        <f>SUM(K230)</f>
        <v>0.4</v>
      </c>
      <c r="L231" s="247">
        <f>SUM(L230)</f>
        <v>0</v>
      </c>
      <c r="M231" s="95">
        <f>SUM(N231+P231)</f>
        <v>0.6</v>
      </c>
      <c r="N231" s="245">
        <f>SUM(N230)</f>
        <v>0.6</v>
      </c>
      <c r="O231" s="245">
        <f>SUM(O230)</f>
        <v>0.5</v>
      </c>
      <c r="P231" s="247">
        <f>SUM(P230)</f>
        <v>0</v>
      </c>
      <c r="Q231" s="95">
        <f>SUM(R231+T231)</f>
        <v>0.6</v>
      </c>
      <c r="R231" s="245">
        <f>SUM(R230)</f>
        <v>0.6</v>
      </c>
      <c r="S231" s="245">
        <f>SUM(S230)</f>
        <v>0.5</v>
      </c>
      <c r="T231" s="247">
        <f>SUM(T230)</f>
        <v>0</v>
      </c>
      <c r="U231" s="95">
        <f>SUM(V231+X231)</f>
        <v>0.6</v>
      </c>
      <c r="V231" s="245">
        <f>SUM(V230)</f>
        <v>0.6</v>
      </c>
      <c r="W231" s="245">
        <f>SUM(W230)</f>
        <v>0.4</v>
      </c>
      <c r="X231" s="31">
        <f>SUM(X230)</f>
        <v>0</v>
      </c>
      <c r="Z231" s="310"/>
      <c r="AA231" s="310"/>
      <c r="AB231" s="310"/>
      <c r="AC231" s="310"/>
    </row>
    <row r="232" spans="1:29" s="4" customFormat="1" ht="13.5" customHeight="1" x14ac:dyDescent="0.2">
      <c r="A232" s="468">
        <v>1</v>
      </c>
      <c r="B232" s="486">
        <v>2</v>
      </c>
      <c r="C232" s="507">
        <v>17</v>
      </c>
      <c r="D232" s="562" t="s">
        <v>43</v>
      </c>
      <c r="E232" s="338">
        <v>6</v>
      </c>
      <c r="F232" s="629" t="s">
        <v>349</v>
      </c>
      <c r="G232" s="362" t="s">
        <v>132</v>
      </c>
      <c r="H232" s="363" t="s">
        <v>412</v>
      </c>
      <c r="I232" s="160">
        <f t="shared" si="64"/>
        <v>8.3000000000000007</v>
      </c>
      <c r="J232" s="62">
        <v>8.3000000000000007</v>
      </c>
      <c r="K232" s="62"/>
      <c r="L232" s="57"/>
      <c r="M232" s="93">
        <f>SUM(N232)</f>
        <v>8.1999999999999993</v>
      </c>
      <c r="N232" s="51">
        <v>8.1999999999999993</v>
      </c>
      <c r="O232" s="51"/>
      <c r="P232" s="54"/>
      <c r="Q232" s="93">
        <f>SUM(R232)</f>
        <v>8.1999999999999993</v>
      </c>
      <c r="R232" s="51">
        <v>8.1999999999999993</v>
      </c>
      <c r="S232" s="51"/>
      <c r="T232" s="54"/>
      <c r="U232" s="264">
        <f>SUM(V232)</f>
        <v>8.1999999999999993</v>
      </c>
      <c r="V232" s="55">
        <v>8.1999999999999993</v>
      </c>
      <c r="W232" s="55"/>
      <c r="X232" s="56"/>
      <c r="Z232" s="310"/>
      <c r="AA232" s="310"/>
      <c r="AB232" s="310"/>
      <c r="AC232" s="310"/>
    </row>
    <row r="233" spans="1:29" s="4" customFormat="1" ht="13.5" customHeight="1" x14ac:dyDescent="0.2">
      <c r="A233" s="468"/>
      <c r="B233" s="486"/>
      <c r="C233" s="507"/>
      <c r="D233" s="562"/>
      <c r="E233" s="364" t="s">
        <v>184</v>
      </c>
      <c r="F233" s="630"/>
      <c r="G233" s="365" t="s">
        <v>133</v>
      </c>
      <c r="H233" s="363" t="s">
        <v>412</v>
      </c>
      <c r="I233" s="93">
        <f t="shared" si="64"/>
        <v>0.2</v>
      </c>
      <c r="J233" s="51">
        <v>0.2</v>
      </c>
      <c r="K233" s="51">
        <v>0.1</v>
      </c>
      <c r="L233" s="54"/>
      <c r="M233" s="93">
        <f t="shared" ref="M233:M243" si="69">SUM(N233)</f>
        <v>0.2</v>
      </c>
      <c r="N233" s="51">
        <v>0.2</v>
      </c>
      <c r="O233" s="51">
        <v>0.1</v>
      </c>
      <c r="P233" s="54"/>
      <c r="Q233" s="93">
        <f t="shared" ref="Q233:Q243" si="70">SUM(R233)</f>
        <v>0.2</v>
      </c>
      <c r="R233" s="51">
        <v>0.2</v>
      </c>
      <c r="S233" s="51">
        <v>0.1</v>
      </c>
      <c r="T233" s="54"/>
      <c r="U233" s="93">
        <f t="shared" ref="U233:U243" si="71">SUM(V233)</f>
        <v>0.2</v>
      </c>
      <c r="V233" s="51">
        <v>0.2</v>
      </c>
      <c r="W233" s="51">
        <v>0.1</v>
      </c>
      <c r="X233" s="39"/>
      <c r="Z233" s="310"/>
      <c r="AA233" s="310"/>
      <c r="AB233" s="310"/>
      <c r="AC233" s="310"/>
    </row>
    <row r="234" spans="1:29" s="4" customFormat="1" ht="13.5" customHeight="1" x14ac:dyDescent="0.2">
      <c r="A234" s="468"/>
      <c r="B234" s="486"/>
      <c r="C234" s="507"/>
      <c r="D234" s="562"/>
      <c r="E234" s="364" t="s">
        <v>259</v>
      </c>
      <c r="F234" s="630"/>
      <c r="G234" s="365" t="s">
        <v>134</v>
      </c>
      <c r="H234" s="363" t="s">
        <v>412</v>
      </c>
      <c r="I234" s="93">
        <f t="shared" si="64"/>
        <v>0.6</v>
      </c>
      <c r="J234" s="51">
        <v>0.6</v>
      </c>
      <c r="K234" s="51">
        <v>0.4</v>
      </c>
      <c r="L234" s="54"/>
      <c r="M234" s="93">
        <f t="shared" si="69"/>
        <v>0.6</v>
      </c>
      <c r="N234" s="51">
        <v>0.6</v>
      </c>
      <c r="O234" s="51">
        <v>0.5</v>
      </c>
      <c r="P234" s="54"/>
      <c r="Q234" s="93">
        <f t="shared" si="70"/>
        <v>0.6</v>
      </c>
      <c r="R234" s="51">
        <v>0.6</v>
      </c>
      <c r="S234" s="51">
        <v>0.5</v>
      </c>
      <c r="T234" s="54"/>
      <c r="U234" s="93">
        <f t="shared" si="71"/>
        <v>0.6</v>
      </c>
      <c r="V234" s="51">
        <v>0.6</v>
      </c>
      <c r="W234" s="51">
        <v>0.5</v>
      </c>
      <c r="X234" s="39"/>
      <c r="Z234" s="310"/>
      <c r="AA234" s="310"/>
      <c r="AB234" s="310"/>
      <c r="AC234" s="310"/>
    </row>
    <row r="235" spans="1:29" s="4" customFormat="1" ht="13.5" customHeight="1" x14ac:dyDescent="0.2">
      <c r="A235" s="468"/>
      <c r="B235" s="486"/>
      <c r="C235" s="507"/>
      <c r="D235" s="562"/>
      <c r="E235" s="364" t="s">
        <v>185</v>
      </c>
      <c r="F235" s="630"/>
      <c r="G235" s="365" t="s">
        <v>135</v>
      </c>
      <c r="H235" s="363" t="s">
        <v>28</v>
      </c>
      <c r="I235" s="93">
        <f t="shared" si="64"/>
        <v>3.3</v>
      </c>
      <c r="J235" s="51">
        <v>3.3</v>
      </c>
      <c r="K235" s="51">
        <v>2.5</v>
      </c>
      <c r="L235" s="54"/>
      <c r="M235" s="93">
        <f t="shared" si="69"/>
        <v>3.4</v>
      </c>
      <c r="N235" s="51">
        <v>3.4</v>
      </c>
      <c r="O235" s="51">
        <v>2.6</v>
      </c>
      <c r="P235" s="54"/>
      <c r="Q235" s="93">
        <f t="shared" si="70"/>
        <v>3.4</v>
      </c>
      <c r="R235" s="51">
        <v>3.4</v>
      </c>
      <c r="S235" s="51">
        <v>2.6</v>
      </c>
      <c r="T235" s="54"/>
      <c r="U235" s="93">
        <f t="shared" si="71"/>
        <v>3.4</v>
      </c>
      <c r="V235" s="51">
        <v>3.4</v>
      </c>
      <c r="W235" s="51">
        <v>2.6</v>
      </c>
      <c r="X235" s="39"/>
      <c r="Z235" s="310"/>
      <c r="AA235" s="310"/>
      <c r="AB235" s="310"/>
      <c r="AC235" s="310"/>
    </row>
    <row r="236" spans="1:29" s="4" customFormat="1" ht="13.5" customHeight="1" x14ac:dyDescent="0.2">
      <c r="A236" s="468"/>
      <c r="B236" s="486"/>
      <c r="C236" s="507"/>
      <c r="D236" s="562"/>
      <c r="E236" s="347" t="s">
        <v>186</v>
      </c>
      <c r="F236" s="630"/>
      <c r="G236" s="365" t="s">
        <v>136</v>
      </c>
      <c r="H236" s="363" t="s">
        <v>412</v>
      </c>
      <c r="I236" s="93">
        <f t="shared" si="64"/>
        <v>0.3</v>
      </c>
      <c r="J236" s="51">
        <v>0.3</v>
      </c>
      <c r="K236" s="51">
        <v>0.2</v>
      </c>
      <c r="L236" s="54"/>
      <c r="M236" s="93">
        <f t="shared" si="69"/>
        <v>0.2</v>
      </c>
      <c r="N236" s="51">
        <v>0.2</v>
      </c>
      <c r="O236" s="51">
        <v>0.1</v>
      </c>
      <c r="P236" s="54"/>
      <c r="Q236" s="93">
        <f t="shared" si="70"/>
        <v>0.2</v>
      </c>
      <c r="R236" s="51">
        <v>0.2</v>
      </c>
      <c r="S236" s="51">
        <v>0.1</v>
      </c>
      <c r="T236" s="54"/>
      <c r="U236" s="93">
        <f t="shared" si="71"/>
        <v>0.2</v>
      </c>
      <c r="V236" s="51">
        <v>0.2</v>
      </c>
      <c r="W236" s="51">
        <v>0.1</v>
      </c>
      <c r="X236" s="39"/>
      <c r="Z236" s="310"/>
      <c r="AA236" s="310"/>
      <c r="AB236" s="310"/>
      <c r="AC236" s="310"/>
    </row>
    <row r="237" spans="1:29" s="4" customFormat="1" ht="13.5" customHeight="1" x14ac:dyDescent="0.2">
      <c r="A237" s="468"/>
      <c r="B237" s="486"/>
      <c r="C237" s="507"/>
      <c r="D237" s="562"/>
      <c r="E237" s="347" t="s">
        <v>187</v>
      </c>
      <c r="F237" s="630"/>
      <c r="G237" s="365" t="s">
        <v>137</v>
      </c>
      <c r="H237" s="363" t="s">
        <v>28</v>
      </c>
      <c r="I237" s="93">
        <f t="shared" si="64"/>
        <v>4.8</v>
      </c>
      <c r="J237" s="51">
        <v>4.8</v>
      </c>
      <c r="K237" s="51">
        <v>3.7</v>
      </c>
      <c r="L237" s="54"/>
      <c r="M237" s="93">
        <f t="shared" si="69"/>
        <v>5.0999999999999996</v>
      </c>
      <c r="N237" s="51">
        <v>5.0999999999999996</v>
      </c>
      <c r="O237" s="51">
        <v>3.9</v>
      </c>
      <c r="P237" s="54"/>
      <c r="Q237" s="93">
        <f t="shared" si="70"/>
        <v>5.0999999999999996</v>
      </c>
      <c r="R237" s="51">
        <v>5.0999999999999996</v>
      </c>
      <c r="S237" s="51">
        <v>3.9</v>
      </c>
      <c r="T237" s="54"/>
      <c r="U237" s="93">
        <f t="shared" si="71"/>
        <v>5.0999999999999996</v>
      </c>
      <c r="V237" s="51">
        <v>5.0999999999999996</v>
      </c>
      <c r="W237" s="51">
        <v>3.9</v>
      </c>
      <c r="X237" s="39"/>
      <c r="Z237" s="310"/>
      <c r="AA237" s="310"/>
      <c r="AB237" s="310"/>
      <c r="AC237" s="310"/>
    </row>
    <row r="238" spans="1:29" s="4" customFormat="1" ht="13.5" customHeight="1" x14ac:dyDescent="0.2">
      <c r="A238" s="468"/>
      <c r="B238" s="486"/>
      <c r="C238" s="507"/>
      <c r="D238" s="562"/>
      <c r="E238" s="364" t="s">
        <v>188</v>
      </c>
      <c r="F238" s="630"/>
      <c r="G238" s="365" t="s">
        <v>138</v>
      </c>
      <c r="H238" s="363" t="s">
        <v>412</v>
      </c>
      <c r="I238" s="93">
        <f t="shared" si="64"/>
        <v>0.2</v>
      </c>
      <c r="J238" s="51">
        <v>0.2</v>
      </c>
      <c r="K238" s="51">
        <v>0.1</v>
      </c>
      <c r="L238" s="54"/>
      <c r="M238" s="93">
        <f t="shared" si="69"/>
        <v>0.1</v>
      </c>
      <c r="N238" s="51">
        <v>0.1</v>
      </c>
      <c r="O238" s="51">
        <v>0.1</v>
      </c>
      <c r="P238" s="54"/>
      <c r="Q238" s="93">
        <f t="shared" si="70"/>
        <v>0.1</v>
      </c>
      <c r="R238" s="51">
        <v>0.1</v>
      </c>
      <c r="S238" s="51">
        <v>0.1</v>
      </c>
      <c r="T238" s="54"/>
      <c r="U238" s="93">
        <f t="shared" si="71"/>
        <v>0.1</v>
      </c>
      <c r="V238" s="51">
        <v>0.1</v>
      </c>
      <c r="W238" s="51">
        <v>0.1</v>
      </c>
      <c r="X238" s="39"/>
      <c r="Z238" s="310"/>
      <c r="AA238" s="310"/>
      <c r="AB238" s="310"/>
      <c r="AC238" s="310"/>
    </row>
    <row r="239" spans="1:29" s="4" customFormat="1" ht="13.5" customHeight="1" x14ac:dyDescent="0.2">
      <c r="A239" s="468"/>
      <c r="B239" s="486"/>
      <c r="C239" s="507"/>
      <c r="D239" s="562"/>
      <c r="E239" s="347" t="s">
        <v>189</v>
      </c>
      <c r="F239" s="630"/>
      <c r="G239" s="365" t="s">
        <v>139</v>
      </c>
      <c r="H239" s="363" t="s">
        <v>412</v>
      </c>
      <c r="I239" s="93">
        <f t="shared" si="64"/>
        <v>0.8</v>
      </c>
      <c r="J239" s="51">
        <v>0.8</v>
      </c>
      <c r="K239" s="51">
        <v>0.6</v>
      </c>
      <c r="L239" s="54"/>
      <c r="M239" s="93">
        <f t="shared" si="69"/>
        <v>0.8</v>
      </c>
      <c r="N239" s="51">
        <v>0.8</v>
      </c>
      <c r="O239" s="51">
        <v>0.6</v>
      </c>
      <c r="P239" s="54"/>
      <c r="Q239" s="93">
        <f t="shared" si="70"/>
        <v>0.8</v>
      </c>
      <c r="R239" s="51">
        <v>0.8</v>
      </c>
      <c r="S239" s="51">
        <v>0.6</v>
      </c>
      <c r="T239" s="54"/>
      <c r="U239" s="93">
        <f t="shared" si="71"/>
        <v>0.8</v>
      </c>
      <c r="V239" s="51">
        <v>0.8</v>
      </c>
      <c r="W239" s="51">
        <v>0.6</v>
      </c>
      <c r="X239" s="39"/>
      <c r="Z239" s="310"/>
      <c r="AA239" s="310"/>
      <c r="AB239" s="310"/>
      <c r="AC239" s="310"/>
    </row>
    <row r="240" spans="1:29" s="4" customFormat="1" ht="13.5" customHeight="1" x14ac:dyDescent="0.2">
      <c r="A240" s="468"/>
      <c r="B240" s="486"/>
      <c r="C240" s="507"/>
      <c r="D240" s="562"/>
      <c r="E240" s="347" t="s">
        <v>190</v>
      </c>
      <c r="F240" s="630"/>
      <c r="G240" s="365" t="s">
        <v>140</v>
      </c>
      <c r="H240" s="363" t="s">
        <v>28</v>
      </c>
      <c r="I240" s="93">
        <f t="shared" si="64"/>
        <v>3.3</v>
      </c>
      <c r="J240" s="51">
        <v>3.3</v>
      </c>
      <c r="K240" s="51">
        <v>2.5</v>
      </c>
      <c r="L240" s="54"/>
      <c r="M240" s="93">
        <f t="shared" si="69"/>
        <v>3.4</v>
      </c>
      <c r="N240" s="51">
        <v>3.4</v>
      </c>
      <c r="O240" s="51">
        <v>2.6</v>
      </c>
      <c r="P240" s="54"/>
      <c r="Q240" s="93">
        <f t="shared" si="70"/>
        <v>3.4</v>
      </c>
      <c r="R240" s="51">
        <v>3.4</v>
      </c>
      <c r="S240" s="51">
        <v>2.6</v>
      </c>
      <c r="T240" s="54"/>
      <c r="U240" s="93">
        <f t="shared" si="71"/>
        <v>3.4</v>
      </c>
      <c r="V240" s="51">
        <v>3.4</v>
      </c>
      <c r="W240" s="51">
        <v>2.6</v>
      </c>
      <c r="X240" s="39"/>
      <c r="Z240" s="310"/>
      <c r="AA240" s="310"/>
      <c r="AB240" s="310"/>
      <c r="AC240" s="310"/>
    </row>
    <row r="241" spans="1:29" s="4" customFormat="1" ht="13.5" customHeight="1" x14ac:dyDescent="0.2">
      <c r="A241" s="468"/>
      <c r="B241" s="486"/>
      <c r="C241" s="507"/>
      <c r="D241" s="562"/>
      <c r="E241" s="347" t="s">
        <v>191</v>
      </c>
      <c r="F241" s="630"/>
      <c r="G241" s="365" t="s">
        <v>141</v>
      </c>
      <c r="H241" s="363" t="s">
        <v>412</v>
      </c>
      <c r="I241" s="93">
        <f t="shared" si="64"/>
        <v>1.1000000000000001</v>
      </c>
      <c r="J241" s="51">
        <v>1.1000000000000001</v>
      </c>
      <c r="K241" s="51">
        <v>0.8</v>
      </c>
      <c r="L241" s="54"/>
      <c r="M241" s="93">
        <f t="shared" si="69"/>
        <v>1.7</v>
      </c>
      <c r="N241" s="51">
        <v>1.7</v>
      </c>
      <c r="O241" s="51">
        <v>1.3</v>
      </c>
      <c r="P241" s="54"/>
      <c r="Q241" s="93">
        <f t="shared" si="70"/>
        <v>1.6</v>
      </c>
      <c r="R241" s="51">
        <v>1.6</v>
      </c>
      <c r="S241" s="51">
        <v>1.2</v>
      </c>
      <c r="T241" s="54"/>
      <c r="U241" s="93">
        <f t="shared" si="71"/>
        <v>1.6</v>
      </c>
      <c r="V241" s="51">
        <v>1.6</v>
      </c>
      <c r="W241" s="51">
        <v>1.2</v>
      </c>
      <c r="X241" s="39"/>
      <c r="Z241" s="310"/>
      <c r="AA241" s="310"/>
      <c r="AB241" s="310"/>
      <c r="AC241" s="310"/>
    </row>
    <row r="242" spans="1:29" s="4" customFormat="1" ht="13.5" customHeight="1" x14ac:dyDescent="0.2">
      <c r="A242" s="468"/>
      <c r="B242" s="486"/>
      <c r="C242" s="507"/>
      <c r="D242" s="562"/>
      <c r="E242" s="347" t="s">
        <v>192</v>
      </c>
      <c r="F242" s="630"/>
      <c r="G242" s="365" t="s">
        <v>142</v>
      </c>
      <c r="H242" s="363" t="s">
        <v>412</v>
      </c>
      <c r="I242" s="93">
        <f t="shared" si="64"/>
        <v>0.5</v>
      </c>
      <c r="J242" s="51">
        <v>0.5</v>
      </c>
      <c r="K242" s="51">
        <v>0.4</v>
      </c>
      <c r="L242" s="54"/>
      <c r="M242" s="93">
        <f t="shared" si="69"/>
        <v>0.4</v>
      </c>
      <c r="N242" s="51">
        <v>0.4</v>
      </c>
      <c r="O242" s="51">
        <v>0.3</v>
      </c>
      <c r="P242" s="54"/>
      <c r="Q242" s="93">
        <f t="shared" si="70"/>
        <v>0.4</v>
      </c>
      <c r="R242" s="51">
        <v>0.4</v>
      </c>
      <c r="S242" s="51">
        <v>0.3</v>
      </c>
      <c r="T242" s="54"/>
      <c r="U242" s="93">
        <f t="shared" si="71"/>
        <v>0.4</v>
      </c>
      <c r="V242" s="51">
        <v>0.4</v>
      </c>
      <c r="W242" s="51">
        <v>0.3</v>
      </c>
      <c r="X242" s="39"/>
      <c r="Z242" s="310"/>
      <c r="AA242" s="310"/>
      <c r="AB242" s="310"/>
      <c r="AC242" s="310"/>
    </row>
    <row r="243" spans="1:29" s="4" customFormat="1" ht="13.5" customHeight="1" thickBot="1" x14ac:dyDescent="0.25">
      <c r="A243" s="468"/>
      <c r="B243" s="486"/>
      <c r="C243" s="507"/>
      <c r="D243" s="562"/>
      <c r="E243" s="347" t="s">
        <v>193</v>
      </c>
      <c r="F243" s="630"/>
      <c r="G243" s="366" t="s">
        <v>143</v>
      </c>
      <c r="H243" s="367" t="s">
        <v>412</v>
      </c>
      <c r="I243" s="92">
        <f t="shared" si="64"/>
        <v>1</v>
      </c>
      <c r="J243" s="78">
        <v>1</v>
      </c>
      <c r="K243" s="78">
        <v>0.8</v>
      </c>
      <c r="L243" s="79"/>
      <c r="M243" s="92">
        <f t="shared" si="69"/>
        <v>0.9</v>
      </c>
      <c r="N243" s="78">
        <v>0.9</v>
      </c>
      <c r="O243" s="78">
        <v>0.7</v>
      </c>
      <c r="P243" s="79"/>
      <c r="Q243" s="92">
        <f t="shared" si="70"/>
        <v>0.9</v>
      </c>
      <c r="R243" s="78">
        <v>0.9</v>
      </c>
      <c r="S243" s="78">
        <v>0.7</v>
      </c>
      <c r="T243" s="79"/>
      <c r="U243" s="144">
        <f t="shared" si="71"/>
        <v>0.9</v>
      </c>
      <c r="V243" s="23">
        <v>0.9</v>
      </c>
      <c r="W243" s="23">
        <v>0.7</v>
      </c>
      <c r="X243" s="59"/>
      <c r="Z243" s="310"/>
      <c r="AA243" s="310"/>
      <c r="AB243" s="310"/>
      <c r="AC243" s="310"/>
    </row>
    <row r="244" spans="1:29" s="4" customFormat="1" ht="13.5" customHeight="1" x14ac:dyDescent="0.2">
      <c r="A244" s="468"/>
      <c r="B244" s="486"/>
      <c r="C244" s="507"/>
      <c r="D244" s="562"/>
      <c r="E244" s="688"/>
      <c r="F244" s="674" t="s">
        <v>55</v>
      </c>
      <c r="G244" s="675"/>
      <c r="H244" s="676"/>
      <c r="I244" s="264">
        <f t="shared" si="64"/>
        <v>11.399999999999999</v>
      </c>
      <c r="J244" s="55">
        <f>SUM(J235+J237+J240)</f>
        <v>11.399999999999999</v>
      </c>
      <c r="K244" s="55">
        <f>SUM(K235+K237+K240)</f>
        <v>8.6999999999999993</v>
      </c>
      <c r="L244" s="56">
        <f>SUM(L235+L237+L240)</f>
        <v>0</v>
      </c>
      <c r="M244" s="264">
        <f>SUM(N244+P244)</f>
        <v>11.9</v>
      </c>
      <c r="N244" s="55">
        <f>SUM(N235+N237+N240)</f>
        <v>11.9</v>
      </c>
      <c r="O244" s="55">
        <f>SUM(O235+O237+O240)</f>
        <v>9.1</v>
      </c>
      <c r="P244" s="56">
        <f>SUM(P235+P237+P240)</f>
        <v>0</v>
      </c>
      <c r="Q244" s="271">
        <f>SUM(R244+T244)</f>
        <v>11.9</v>
      </c>
      <c r="R244" s="55">
        <f>SUM(R235+R237+R240)</f>
        <v>11.9</v>
      </c>
      <c r="S244" s="55">
        <f>SUM(S235+S237+S240)</f>
        <v>9.1</v>
      </c>
      <c r="T244" s="56">
        <f>SUM(T235+T237+T240)</f>
        <v>0</v>
      </c>
      <c r="U244" s="264">
        <f>SUM(V244+X244)</f>
        <v>11.9</v>
      </c>
      <c r="V244" s="55">
        <f>SUM(V235+V237+V240)</f>
        <v>11.9</v>
      </c>
      <c r="W244" s="55">
        <f>SUM(W235+W237+W240)</f>
        <v>9.1</v>
      </c>
      <c r="X244" s="56">
        <f>SUM(X235+X237+X240)</f>
        <v>0</v>
      </c>
      <c r="Z244" s="310"/>
      <c r="AA244" s="310"/>
      <c r="AB244" s="310"/>
      <c r="AC244" s="310"/>
    </row>
    <row r="245" spans="1:29" s="4" customFormat="1" ht="13.5" customHeight="1" thickBot="1" x14ac:dyDescent="0.25">
      <c r="A245" s="468"/>
      <c r="B245" s="486"/>
      <c r="C245" s="507"/>
      <c r="D245" s="562"/>
      <c r="E245" s="688"/>
      <c r="F245" s="648" t="s">
        <v>420</v>
      </c>
      <c r="G245" s="649"/>
      <c r="H245" s="650"/>
      <c r="I245" s="144">
        <f t="shared" si="64"/>
        <v>13</v>
      </c>
      <c r="J245" s="23">
        <f>SUM(J232+J233+J234+J236+J238+J239+J241+J242+J243)</f>
        <v>13</v>
      </c>
      <c r="K245" s="23">
        <f>SUM(K232+K233+K234+K236+K238+K239+K241+K242+K243)</f>
        <v>3.4000000000000004</v>
      </c>
      <c r="L245" s="59">
        <f>SUM(L232+L233+L234+L236+L238+L239+L241+L242+L243)</f>
        <v>0</v>
      </c>
      <c r="M245" s="265">
        <f>SUM(N245+P245)</f>
        <v>13.099999999999998</v>
      </c>
      <c r="N245" s="23">
        <f>SUM(N232+N233+N234+N236+N238+N239+N241+N242+N243)</f>
        <v>13.099999999999998</v>
      </c>
      <c r="O245" s="23">
        <f>SUM(O232+O233+O234+O236+O238+O239+O241+O242+O243)</f>
        <v>3.7</v>
      </c>
      <c r="P245" s="59">
        <f>SUM(P232+P233+P234+P236+P238+P239+P241+P242+P243)</f>
        <v>0</v>
      </c>
      <c r="Q245" s="273">
        <f>SUM(R245+T245)</f>
        <v>12.999999999999998</v>
      </c>
      <c r="R245" s="23">
        <f>SUM(R232+R233+R234+R236+R238+R239+R241+R242+R243)</f>
        <v>12.999999999999998</v>
      </c>
      <c r="S245" s="23">
        <f>SUM(S232+S233+S234+S236+S238+S239+S241+S242+S243)</f>
        <v>3.5999999999999996</v>
      </c>
      <c r="T245" s="59">
        <f>SUM(T232+T233+T234+T236+T238+T239+T241+T242+T243)</f>
        <v>0</v>
      </c>
      <c r="U245" s="265">
        <f>SUM(V245+X245)</f>
        <v>12.999999999999998</v>
      </c>
      <c r="V245" s="23">
        <f>SUM(V232+V233+V234+V236+V238+V239+V241+V242+V243)</f>
        <v>12.999999999999998</v>
      </c>
      <c r="W245" s="23">
        <f>SUM(W232+W233+W234+W236+W238+W239+W241+W242+W243)</f>
        <v>3.5999999999999996</v>
      </c>
      <c r="X245" s="59">
        <f>SUM(X232+X233+X234+X236+X238+X239+X241+X242+X243)</f>
        <v>0</v>
      </c>
      <c r="Z245" s="310"/>
      <c r="AA245" s="310"/>
      <c r="AB245" s="310"/>
      <c r="AC245" s="310"/>
    </row>
    <row r="246" spans="1:29" s="4" customFormat="1" ht="18.75" customHeight="1" thickBot="1" x14ac:dyDescent="0.25">
      <c r="A246" s="460"/>
      <c r="B246" s="461"/>
      <c r="C246" s="507"/>
      <c r="D246" s="562"/>
      <c r="E246" s="689"/>
      <c r="F246" s="685" t="s">
        <v>9</v>
      </c>
      <c r="G246" s="686"/>
      <c r="H246" s="687"/>
      <c r="I246" s="95">
        <f>SUM(J246+L246)</f>
        <v>24.4</v>
      </c>
      <c r="J246" s="245">
        <f>SUM(J244+J245)</f>
        <v>24.4</v>
      </c>
      <c r="K246" s="245">
        <f>SUM(K244+K245)</f>
        <v>12.1</v>
      </c>
      <c r="L246" s="247">
        <f>SUM(L244+L245)</f>
        <v>0</v>
      </c>
      <c r="M246" s="95">
        <f>SUM(N246+P246)</f>
        <v>25</v>
      </c>
      <c r="N246" s="245">
        <f>SUM(N244+N245)</f>
        <v>25</v>
      </c>
      <c r="O246" s="245">
        <f>SUM(O244+O245)</f>
        <v>12.8</v>
      </c>
      <c r="P246" s="247">
        <f>SUM(P244+P245)</f>
        <v>0</v>
      </c>
      <c r="Q246" s="95">
        <f>SUM(R246+T246)</f>
        <v>24.9</v>
      </c>
      <c r="R246" s="245">
        <f>SUM(R244+R245)</f>
        <v>24.9</v>
      </c>
      <c r="S246" s="245">
        <f>SUM(S244+S245)</f>
        <v>12.7</v>
      </c>
      <c r="T246" s="247">
        <f>SUM(T244+T245)</f>
        <v>0</v>
      </c>
      <c r="U246" s="95">
        <f>SUM(V246+X246)</f>
        <v>24.9</v>
      </c>
      <c r="V246" s="245">
        <f>SUM(V244+V245)</f>
        <v>24.9</v>
      </c>
      <c r="W246" s="245">
        <f>SUM(W244+W245)</f>
        <v>12.7</v>
      </c>
      <c r="X246" s="31">
        <f>SUM(X244+X245)</f>
        <v>0</v>
      </c>
      <c r="Z246" s="310"/>
      <c r="AA246" s="310"/>
      <c r="AB246" s="310"/>
      <c r="AC246" s="310"/>
    </row>
    <row r="247" spans="1:29" s="4" customFormat="1" ht="16.5" customHeight="1" thickBot="1" x14ac:dyDescent="0.25">
      <c r="A247" s="368">
        <v>1</v>
      </c>
      <c r="B247" s="369">
        <v>2</v>
      </c>
      <c r="C247" s="566" t="s">
        <v>10</v>
      </c>
      <c r="D247" s="567"/>
      <c r="E247" s="567"/>
      <c r="F247" s="567"/>
      <c r="G247" s="567"/>
      <c r="H247" s="568"/>
      <c r="I247" s="248">
        <f>SUM(J247+L247)</f>
        <v>1422</v>
      </c>
      <c r="J247" s="249">
        <f>SUM(J95+J97+J100+J103+J106+J109+J111+J113+J115+J117+J130+J136+J143+J204+J229+J231+J246)</f>
        <v>1374.9</v>
      </c>
      <c r="K247" s="249">
        <f t="shared" ref="K247:X247" si="72">SUM(K95+K97+K100+K103+K106+K109+K111+K113+K115+K117+K130+K136+K143+K204+K229+K231+K246)</f>
        <v>941.9</v>
      </c>
      <c r="L247" s="249">
        <f t="shared" si="72"/>
        <v>47.1</v>
      </c>
      <c r="M247" s="248">
        <f>SUM(N247+P247)</f>
        <v>1543.5999999999997</v>
      </c>
      <c r="N247" s="249">
        <f t="shared" si="72"/>
        <v>1500.7999999999997</v>
      </c>
      <c r="O247" s="249">
        <f t="shared" si="72"/>
        <v>1044.9000000000001</v>
      </c>
      <c r="P247" s="249">
        <f t="shared" si="72"/>
        <v>42.800000000000004</v>
      </c>
      <c r="Q247" s="248">
        <f>SUM(R247+T247)</f>
        <v>1381.3999999999999</v>
      </c>
      <c r="R247" s="249">
        <f t="shared" si="72"/>
        <v>1381.3999999999999</v>
      </c>
      <c r="S247" s="249">
        <f t="shared" si="72"/>
        <v>969.80000000000007</v>
      </c>
      <c r="T247" s="249">
        <f t="shared" si="72"/>
        <v>0</v>
      </c>
      <c r="U247" s="248">
        <f>SUM(V247+X247)</f>
        <v>1381.3999999999999</v>
      </c>
      <c r="V247" s="249">
        <f t="shared" si="72"/>
        <v>1381.3999999999999</v>
      </c>
      <c r="W247" s="249">
        <f t="shared" si="72"/>
        <v>969.7</v>
      </c>
      <c r="X247" s="250">
        <f t="shared" si="72"/>
        <v>0</v>
      </c>
      <c r="Z247" s="310"/>
      <c r="AA247" s="310"/>
      <c r="AB247" s="310"/>
      <c r="AC247" s="310"/>
    </row>
    <row r="248" spans="1:29" s="4" customFormat="1" ht="24.75" customHeight="1" thickBot="1" x14ac:dyDescent="0.25">
      <c r="A248" s="370">
        <v>1</v>
      </c>
      <c r="B248" s="371">
        <v>3</v>
      </c>
      <c r="C248" s="569" t="s">
        <v>444</v>
      </c>
      <c r="D248" s="570"/>
      <c r="E248" s="570"/>
      <c r="F248" s="570"/>
      <c r="G248" s="570"/>
      <c r="H248" s="570"/>
      <c r="I248" s="570"/>
      <c r="J248" s="570"/>
      <c r="K248" s="570"/>
      <c r="L248" s="570"/>
      <c r="M248" s="570"/>
      <c r="N248" s="570"/>
      <c r="O248" s="570"/>
      <c r="P248" s="570"/>
      <c r="Q248" s="570"/>
      <c r="R248" s="570"/>
      <c r="S248" s="570"/>
      <c r="T248" s="570"/>
      <c r="U248" s="570"/>
      <c r="V248" s="570"/>
      <c r="W248" s="570"/>
      <c r="X248" s="571"/>
      <c r="Z248" s="310"/>
      <c r="AA248" s="310"/>
      <c r="AB248" s="310"/>
      <c r="AC248" s="310"/>
    </row>
    <row r="249" spans="1:29" s="6" customFormat="1" ht="29.25" customHeight="1" thickBot="1" x14ac:dyDescent="0.25">
      <c r="A249" s="456">
        <v>1</v>
      </c>
      <c r="B249" s="462">
        <v>3</v>
      </c>
      <c r="C249" s="607">
        <v>1</v>
      </c>
      <c r="D249" s="655" t="s">
        <v>296</v>
      </c>
      <c r="E249" s="628">
        <v>6</v>
      </c>
      <c r="F249" s="372" t="s">
        <v>48</v>
      </c>
      <c r="G249" s="372" t="s">
        <v>144</v>
      </c>
      <c r="H249" s="373" t="s">
        <v>28</v>
      </c>
      <c r="I249" s="93">
        <f>SUM(J249)</f>
        <v>14.7</v>
      </c>
      <c r="J249" s="33">
        <v>14.7</v>
      </c>
      <c r="K249" s="33"/>
      <c r="L249" s="54"/>
      <c r="M249" s="160">
        <f>SUM(N249+P249)</f>
        <v>15.8</v>
      </c>
      <c r="N249" s="51">
        <v>15.8</v>
      </c>
      <c r="O249" s="51"/>
      <c r="P249" s="39"/>
      <c r="Q249" s="160">
        <f>SUM(R249+T249)</f>
        <v>15.8</v>
      </c>
      <c r="R249" s="51">
        <v>15.8</v>
      </c>
      <c r="S249" s="51"/>
      <c r="T249" s="39"/>
      <c r="U249" s="264">
        <f>SUM(V249+X249)</f>
        <v>15.8</v>
      </c>
      <c r="V249" s="51">
        <v>15.8</v>
      </c>
      <c r="W249" s="51"/>
      <c r="X249" s="39"/>
      <c r="Z249" s="310"/>
      <c r="AA249" s="310"/>
      <c r="AB249" s="310"/>
      <c r="AC249" s="310"/>
    </row>
    <row r="250" spans="1:29" s="6" customFormat="1" ht="18" customHeight="1" thickBot="1" x14ac:dyDescent="0.25">
      <c r="A250" s="456"/>
      <c r="B250" s="462"/>
      <c r="C250" s="607"/>
      <c r="D250" s="510"/>
      <c r="E250" s="628"/>
      <c r="F250" s="475" t="s">
        <v>9</v>
      </c>
      <c r="G250" s="476"/>
      <c r="H250" s="477"/>
      <c r="I250" s="95">
        <f>SUM(J250+L250)</f>
        <v>14.7</v>
      </c>
      <c r="J250" s="245">
        <f>SUM(J249)</f>
        <v>14.7</v>
      </c>
      <c r="K250" s="245">
        <f>SUM(K249)</f>
        <v>0</v>
      </c>
      <c r="L250" s="247">
        <f>SUM(L249)</f>
        <v>0</v>
      </c>
      <c r="M250" s="95">
        <f>SUM(N250+P250)</f>
        <v>15.8</v>
      </c>
      <c r="N250" s="245">
        <f>SUM(N249)</f>
        <v>15.8</v>
      </c>
      <c r="O250" s="245">
        <f>SUM(O249)</f>
        <v>0</v>
      </c>
      <c r="P250" s="247">
        <f>SUM(P249)</f>
        <v>0</v>
      </c>
      <c r="Q250" s="95">
        <f>SUM(R250+T250)</f>
        <v>15.8</v>
      </c>
      <c r="R250" s="245">
        <f>SUM(R249)</f>
        <v>15.8</v>
      </c>
      <c r="S250" s="245">
        <f>SUM(S249)</f>
        <v>0</v>
      </c>
      <c r="T250" s="247">
        <f>SUM(T249)</f>
        <v>0</v>
      </c>
      <c r="U250" s="95">
        <f>SUM(V250+X250)</f>
        <v>15.8</v>
      </c>
      <c r="V250" s="245">
        <f>SUM(V249)</f>
        <v>15.8</v>
      </c>
      <c r="W250" s="29">
        <f>SUM(W249)</f>
        <v>0</v>
      </c>
      <c r="X250" s="31">
        <f>SUM(X249)</f>
        <v>0</v>
      </c>
      <c r="Z250" s="310"/>
      <c r="AA250" s="310"/>
      <c r="AB250" s="310"/>
      <c r="AC250" s="310"/>
    </row>
    <row r="251" spans="1:29" s="6" customFormat="1" ht="15" customHeight="1" thickBot="1" x14ac:dyDescent="0.25">
      <c r="A251" s="456">
        <v>1</v>
      </c>
      <c r="B251" s="462">
        <v>3</v>
      </c>
      <c r="C251" s="607">
        <v>2</v>
      </c>
      <c r="D251" s="515" t="s">
        <v>297</v>
      </c>
      <c r="E251" s="498">
        <v>8</v>
      </c>
      <c r="F251" s="374" t="s">
        <v>54</v>
      </c>
      <c r="G251" s="374" t="s">
        <v>145</v>
      </c>
      <c r="H251" s="373" t="s">
        <v>28</v>
      </c>
      <c r="I251" s="94">
        <f>SUM(J251+L251)</f>
        <v>1.7</v>
      </c>
      <c r="J251" s="33">
        <v>1.7</v>
      </c>
      <c r="K251" s="33"/>
      <c r="L251" s="54"/>
      <c r="M251" s="279">
        <f>N251+P251</f>
        <v>35</v>
      </c>
      <c r="N251" s="55"/>
      <c r="O251" s="55"/>
      <c r="P251" s="56">
        <v>35</v>
      </c>
      <c r="Q251" s="54">
        <f>R251+T251</f>
        <v>75</v>
      </c>
      <c r="R251" s="55">
        <v>40</v>
      </c>
      <c r="S251" s="55">
        <v>30</v>
      </c>
      <c r="T251" s="56">
        <v>35</v>
      </c>
      <c r="U251" s="281">
        <f>V251+X251</f>
        <v>40</v>
      </c>
      <c r="V251" s="55">
        <v>40</v>
      </c>
      <c r="W251" s="55">
        <v>30</v>
      </c>
      <c r="X251" s="56"/>
      <c r="Z251" s="310"/>
      <c r="AA251" s="310"/>
      <c r="AB251" s="310"/>
      <c r="AC251" s="310"/>
    </row>
    <row r="252" spans="1:29" s="6" customFormat="1" ht="17.25" customHeight="1" thickBot="1" x14ac:dyDescent="0.25">
      <c r="A252" s="456"/>
      <c r="B252" s="462"/>
      <c r="C252" s="607"/>
      <c r="D252" s="510"/>
      <c r="E252" s="498"/>
      <c r="F252" s="475" t="s">
        <v>9</v>
      </c>
      <c r="G252" s="476"/>
      <c r="H252" s="477"/>
      <c r="I252" s="282">
        <f>SUM(J252+L252)</f>
        <v>1.7</v>
      </c>
      <c r="J252" s="245">
        <f>SUM(J251)</f>
        <v>1.7</v>
      </c>
      <c r="K252" s="245">
        <f>SUM(K251)</f>
        <v>0</v>
      </c>
      <c r="L252" s="246">
        <f>SUM(L251)</f>
        <v>0</v>
      </c>
      <c r="M252" s="95">
        <f t="shared" ref="M252:M262" si="73">SUM(N252+P252)</f>
        <v>35</v>
      </c>
      <c r="N252" s="245">
        <f>SUM(N251)</f>
        <v>0</v>
      </c>
      <c r="O252" s="245">
        <f>SUM(O251)</f>
        <v>0</v>
      </c>
      <c r="P252" s="247">
        <f>SUM(P251)</f>
        <v>35</v>
      </c>
      <c r="Q252" s="95">
        <f t="shared" ref="Q252:Q262" si="74">SUM(R252+T252)</f>
        <v>75</v>
      </c>
      <c r="R252" s="245">
        <f>SUM(R251)</f>
        <v>40</v>
      </c>
      <c r="S252" s="245">
        <f>SUM(S251)</f>
        <v>30</v>
      </c>
      <c r="T252" s="247">
        <f>SUM(T251)</f>
        <v>35</v>
      </c>
      <c r="U252" s="95">
        <f t="shared" ref="U252:U262" si="75">SUM(V252+X252)</f>
        <v>40</v>
      </c>
      <c r="V252" s="245">
        <f>SUM(V251)</f>
        <v>40</v>
      </c>
      <c r="W252" s="29">
        <f>SUM(W251)</f>
        <v>30</v>
      </c>
      <c r="X252" s="31">
        <f>SUM(X251)</f>
        <v>0</v>
      </c>
      <c r="Z252" s="310"/>
      <c r="AA252" s="310"/>
      <c r="AB252" s="310"/>
      <c r="AC252" s="310"/>
    </row>
    <row r="253" spans="1:29" s="6" customFormat="1" ht="27.75" customHeight="1" thickBot="1" x14ac:dyDescent="0.25">
      <c r="A253" s="456">
        <v>1</v>
      </c>
      <c r="B253" s="462">
        <v>3</v>
      </c>
      <c r="C253" s="607">
        <v>3</v>
      </c>
      <c r="D253" s="515" t="s">
        <v>236</v>
      </c>
      <c r="E253" s="498">
        <v>22</v>
      </c>
      <c r="F253" s="375" t="s">
        <v>47</v>
      </c>
      <c r="G253" s="375" t="s">
        <v>212</v>
      </c>
      <c r="H253" s="373" t="s">
        <v>28</v>
      </c>
      <c r="I253" s="94">
        <f>SUM(J253+L253)</f>
        <v>0.4</v>
      </c>
      <c r="J253" s="33">
        <v>0.4</v>
      </c>
      <c r="K253" s="33"/>
      <c r="L253" s="54"/>
      <c r="M253" s="266">
        <f t="shared" si="73"/>
        <v>0.5</v>
      </c>
      <c r="N253" s="51">
        <v>0.5</v>
      </c>
      <c r="O253" s="51"/>
      <c r="P253" s="39"/>
      <c r="Q253" s="79">
        <f t="shared" si="74"/>
        <v>0.5</v>
      </c>
      <c r="R253" s="51">
        <v>0.5</v>
      </c>
      <c r="S253" s="51"/>
      <c r="T253" s="39"/>
      <c r="U253" s="266">
        <f t="shared" si="75"/>
        <v>0.5</v>
      </c>
      <c r="V253" s="51">
        <v>0.5</v>
      </c>
      <c r="W253" s="51"/>
      <c r="X253" s="39"/>
      <c r="Z253" s="310"/>
      <c r="AA253" s="310"/>
      <c r="AB253" s="310"/>
      <c r="AC253" s="310"/>
    </row>
    <row r="254" spans="1:29" s="6" customFormat="1" ht="21.75" customHeight="1" thickBot="1" x14ac:dyDescent="0.25">
      <c r="A254" s="456"/>
      <c r="B254" s="462"/>
      <c r="C254" s="607"/>
      <c r="D254" s="510"/>
      <c r="E254" s="498"/>
      <c r="F254" s="475" t="s">
        <v>9</v>
      </c>
      <c r="G254" s="476"/>
      <c r="H254" s="477"/>
      <c r="I254" s="282">
        <f>SUM(J254+L254)</f>
        <v>0.4</v>
      </c>
      <c r="J254" s="245">
        <f>SUM(J253)</f>
        <v>0.4</v>
      </c>
      <c r="K254" s="245">
        <f>SUM(K253)</f>
        <v>0</v>
      </c>
      <c r="L254" s="246">
        <f>SUM(L253)</f>
        <v>0</v>
      </c>
      <c r="M254" s="95">
        <f t="shared" si="73"/>
        <v>0.5</v>
      </c>
      <c r="N254" s="245">
        <f>SUM(N253)</f>
        <v>0.5</v>
      </c>
      <c r="O254" s="245">
        <f>SUM(O253)</f>
        <v>0</v>
      </c>
      <c r="P254" s="247">
        <f>SUM(P253)</f>
        <v>0</v>
      </c>
      <c r="Q254" s="95">
        <f t="shared" si="74"/>
        <v>0.5</v>
      </c>
      <c r="R254" s="245">
        <f>SUM(R253)</f>
        <v>0.5</v>
      </c>
      <c r="S254" s="245">
        <f>SUM(S253)</f>
        <v>0</v>
      </c>
      <c r="T254" s="247">
        <f>SUM(T253)</f>
        <v>0</v>
      </c>
      <c r="U254" s="95">
        <f t="shared" si="75"/>
        <v>0.5</v>
      </c>
      <c r="V254" s="245">
        <f>SUM(V253)</f>
        <v>0.5</v>
      </c>
      <c r="W254" s="29">
        <f>SUM(W253)</f>
        <v>0</v>
      </c>
      <c r="X254" s="31">
        <f>SUM(X253)</f>
        <v>0</v>
      </c>
      <c r="Z254" s="310"/>
      <c r="AA254" s="310"/>
      <c r="AB254" s="310"/>
      <c r="AC254" s="310"/>
    </row>
    <row r="255" spans="1:29" s="6" customFormat="1" ht="33.75" customHeight="1" thickBot="1" x14ac:dyDescent="0.25">
      <c r="A255" s="456">
        <v>1</v>
      </c>
      <c r="B255" s="462">
        <v>3</v>
      </c>
      <c r="C255" s="607">
        <v>4</v>
      </c>
      <c r="D255" s="515" t="s">
        <v>171</v>
      </c>
      <c r="E255" s="614" t="s">
        <v>347</v>
      </c>
      <c r="F255" s="374" t="s">
        <v>47</v>
      </c>
      <c r="G255" s="374" t="s">
        <v>146</v>
      </c>
      <c r="H255" s="373" t="s">
        <v>28</v>
      </c>
      <c r="I255" s="94">
        <f>SUM(J255)</f>
        <v>1.2</v>
      </c>
      <c r="J255" s="33">
        <v>1.2</v>
      </c>
      <c r="K255" s="33"/>
      <c r="L255" s="54"/>
      <c r="M255" s="280">
        <f t="shared" si="73"/>
        <v>2.2000000000000002</v>
      </c>
      <c r="N255" s="51">
        <v>2.2000000000000002</v>
      </c>
      <c r="O255" s="51"/>
      <c r="P255" s="39"/>
      <c r="Q255" s="97">
        <f t="shared" si="74"/>
        <v>2.2000000000000002</v>
      </c>
      <c r="R255" s="51">
        <v>2.2000000000000002</v>
      </c>
      <c r="S255" s="51"/>
      <c r="T255" s="39"/>
      <c r="U255" s="280">
        <f t="shared" si="75"/>
        <v>2.2000000000000002</v>
      </c>
      <c r="V255" s="51">
        <v>2.2000000000000002</v>
      </c>
      <c r="W255" s="51"/>
      <c r="X255" s="39"/>
      <c r="Z255" s="310"/>
      <c r="AA255" s="310"/>
      <c r="AB255" s="310"/>
      <c r="AC255" s="310"/>
    </row>
    <row r="256" spans="1:29" s="6" customFormat="1" ht="21.75" customHeight="1" thickBot="1" x14ac:dyDescent="0.25">
      <c r="A256" s="456"/>
      <c r="B256" s="462"/>
      <c r="C256" s="607"/>
      <c r="D256" s="510"/>
      <c r="E256" s="615"/>
      <c r="F256" s="475" t="s">
        <v>9</v>
      </c>
      <c r="G256" s="476"/>
      <c r="H256" s="477"/>
      <c r="I256" s="282">
        <f>SUM(J256+L256)</f>
        <v>1.2</v>
      </c>
      <c r="J256" s="245">
        <f>SUM(J255)</f>
        <v>1.2</v>
      </c>
      <c r="K256" s="245">
        <f>SUM(K255)</f>
        <v>0</v>
      </c>
      <c r="L256" s="246">
        <f>SUM(L255)</f>
        <v>0</v>
      </c>
      <c r="M256" s="95">
        <f t="shared" si="73"/>
        <v>2.2000000000000002</v>
      </c>
      <c r="N256" s="245">
        <f>SUM(N255)</f>
        <v>2.2000000000000002</v>
      </c>
      <c r="O256" s="245">
        <f>SUM(O255)</f>
        <v>0</v>
      </c>
      <c r="P256" s="247">
        <f>SUM(P255)</f>
        <v>0</v>
      </c>
      <c r="Q256" s="95">
        <f t="shared" si="74"/>
        <v>2.2000000000000002</v>
      </c>
      <c r="R256" s="245">
        <f>SUM(R255)</f>
        <v>2.2000000000000002</v>
      </c>
      <c r="S256" s="245">
        <f>SUM(S255)</f>
        <v>0</v>
      </c>
      <c r="T256" s="247">
        <f>SUM(T255)</f>
        <v>0</v>
      </c>
      <c r="U256" s="95">
        <f t="shared" si="75"/>
        <v>2.2000000000000002</v>
      </c>
      <c r="V256" s="245">
        <f>SUM(V255)</f>
        <v>2.2000000000000002</v>
      </c>
      <c r="W256" s="29">
        <f>SUM(W255)</f>
        <v>0</v>
      </c>
      <c r="X256" s="31">
        <f>SUM(X255)</f>
        <v>0</v>
      </c>
      <c r="Z256" s="310"/>
      <c r="AA256" s="310"/>
      <c r="AB256" s="310"/>
      <c r="AC256" s="310"/>
    </row>
    <row r="257" spans="1:29" s="6" customFormat="1" ht="27" customHeight="1" thickBot="1" x14ac:dyDescent="0.25">
      <c r="A257" s="456">
        <v>1</v>
      </c>
      <c r="B257" s="462">
        <v>3</v>
      </c>
      <c r="C257" s="607">
        <v>5</v>
      </c>
      <c r="D257" s="515" t="s">
        <v>172</v>
      </c>
      <c r="E257" s="753">
        <v>6</v>
      </c>
      <c r="F257" s="374" t="s">
        <v>48</v>
      </c>
      <c r="G257" s="374" t="s">
        <v>147</v>
      </c>
      <c r="H257" s="373" t="s">
        <v>28</v>
      </c>
      <c r="I257" s="94">
        <f>SUM(J257)</f>
        <v>0</v>
      </c>
      <c r="J257" s="33"/>
      <c r="K257" s="33"/>
      <c r="L257" s="54"/>
      <c r="M257" s="280">
        <f t="shared" si="73"/>
        <v>0</v>
      </c>
      <c r="N257" s="51"/>
      <c r="O257" s="51"/>
      <c r="P257" s="39"/>
      <c r="Q257" s="97">
        <f t="shared" si="74"/>
        <v>0</v>
      </c>
      <c r="R257" s="51"/>
      <c r="S257" s="51"/>
      <c r="T257" s="39"/>
      <c r="U257" s="280">
        <f t="shared" si="75"/>
        <v>0</v>
      </c>
      <c r="V257" s="51"/>
      <c r="W257" s="51"/>
      <c r="X257" s="39"/>
      <c r="Z257" s="310"/>
      <c r="AA257" s="310"/>
      <c r="AB257" s="310"/>
      <c r="AC257" s="310"/>
    </row>
    <row r="258" spans="1:29" s="6" customFormat="1" ht="15.75" customHeight="1" thickBot="1" x14ac:dyDescent="0.25">
      <c r="A258" s="456"/>
      <c r="B258" s="462"/>
      <c r="C258" s="607"/>
      <c r="D258" s="510"/>
      <c r="E258" s="753"/>
      <c r="F258" s="475" t="s">
        <v>9</v>
      </c>
      <c r="G258" s="476"/>
      <c r="H258" s="477"/>
      <c r="I258" s="95">
        <f>SUM(J258+L258)</f>
        <v>0</v>
      </c>
      <c r="J258" s="245">
        <f>SUM(J257)</f>
        <v>0</v>
      </c>
      <c r="K258" s="245">
        <f>SUM(K257)</f>
        <v>0</v>
      </c>
      <c r="L258" s="246">
        <f>SUM(L257)</f>
        <v>0</v>
      </c>
      <c r="M258" s="95">
        <f t="shared" si="73"/>
        <v>0</v>
      </c>
      <c r="N258" s="245">
        <f>SUM(N257)</f>
        <v>0</v>
      </c>
      <c r="O258" s="245">
        <f>SUM(O257)</f>
        <v>0</v>
      </c>
      <c r="P258" s="247">
        <f>SUM(P257)</f>
        <v>0</v>
      </c>
      <c r="Q258" s="95">
        <f t="shared" si="74"/>
        <v>0</v>
      </c>
      <c r="R258" s="245">
        <f>SUM(R257)</f>
        <v>0</v>
      </c>
      <c r="S258" s="245">
        <f>SUM(S257)</f>
        <v>0</v>
      </c>
      <c r="T258" s="247">
        <f>SUM(T257)</f>
        <v>0</v>
      </c>
      <c r="U258" s="95">
        <f t="shared" si="75"/>
        <v>0</v>
      </c>
      <c r="V258" s="245">
        <f>SUM(V257)</f>
        <v>0</v>
      </c>
      <c r="W258" s="29">
        <f>SUM(W257)</f>
        <v>0</v>
      </c>
      <c r="X258" s="31">
        <f>SUM(X257)</f>
        <v>0</v>
      </c>
      <c r="Z258" s="310"/>
      <c r="AA258" s="310"/>
      <c r="AB258" s="310"/>
      <c r="AC258" s="310"/>
    </row>
    <row r="259" spans="1:29" s="6" customFormat="1" ht="12" hidden="1" customHeight="1" x14ac:dyDescent="0.2">
      <c r="A259" s="456">
        <v>1</v>
      </c>
      <c r="B259" s="462">
        <v>4</v>
      </c>
      <c r="C259" s="607">
        <v>6</v>
      </c>
      <c r="D259" s="457"/>
      <c r="E259" s="498"/>
      <c r="F259" s="629"/>
      <c r="G259" s="629"/>
      <c r="H259" s="656" t="s">
        <v>28</v>
      </c>
      <c r="I259" s="86">
        <f>SUM(J259+L259)</f>
        <v>0</v>
      </c>
      <c r="J259" s="87"/>
      <c r="K259" s="87"/>
      <c r="L259" s="88"/>
      <c r="M259" s="22">
        <f t="shared" si="73"/>
        <v>0</v>
      </c>
      <c r="N259" s="41">
        <f>SUM(N260*3.4528)</f>
        <v>0</v>
      </c>
      <c r="O259" s="41"/>
      <c r="P259" s="44"/>
      <c r="Q259" s="22">
        <f t="shared" si="74"/>
        <v>0</v>
      </c>
      <c r="R259" s="41">
        <f>SUM(R260*3.4528)</f>
        <v>0</v>
      </c>
      <c r="S259" s="41"/>
      <c r="T259" s="44"/>
      <c r="U259" s="22">
        <f t="shared" si="75"/>
        <v>0</v>
      </c>
      <c r="V259" s="41">
        <f>SUM(V260*3.4528)</f>
        <v>0</v>
      </c>
      <c r="W259" s="41"/>
      <c r="X259" s="44"/>
      <c r="Z259" s="310"/>
      <c r="AA259" s="310"/>
      <c r="AB259" s="310"/>
      <c r="AC259" s="310"/>
    </row>
    <row r="260" spans="1:29" s="6" customFormat="1" ht="12" hidden="1" customHeight="1" thickBot="1" x14ac:dyDescent="0.25">
      <c r="A260" s="456"/>
      <c r="B260" s="462"/>
      <c r="C260" s="607"/>
      <c r="D260" s="457"/>
      <c r="E260" s="498"/>
      <c r="F260" s="658"/>
      <c r="G260" s="658"/>
      <c r="H260" s="657"/>
      <c r="I260" s="58">
        <f t="shared" ref="I260:P260" si="76">I259/3.4528</f>
        <v>0</v>
      </c>
      <c r="J260" s="33">
        <f t="shared" si="76"/>
        <v>0</v>
      </c>
      <c r="K260" s="33">
        <f t="shared" si="76"/>
        <v>0</v>
      </c>
      <c r="L260" s="34">
        <f t="shared" si="76"/>
        <v>0</v>
      </c>
      <c r="M260" s="84">
        <f t="shared" si="73"/>
        <v>0</v>
      </c>
      <c r="N260" s="71"/>
      <c r="O260" s="71">
        <f t="shared" si="76"/>
        <v>0</v>
      </c>
      <c r="P260" s="77">
        <f t="shared" si="76"/>
        <v>0</v>
      </c>
      <c r="Q260" s="85">
        <f t="shared" si="74"/>
        <v>0</v>
      </c>
      <c r="R260" s="71"/>
      <c r="S260" s="71">
        <f>S259/3.4528</f>
        <v>0</v>
      </c>
      <c r="T260" s="77">
        <f>T259/3.4528</f>
        <v>0</v>
      </c>
      <c r="U260" s="84">
        <f t="shared" si="75"/>
        <v>0</v>
      </c>
      <c r="V260" s="71"/>
      <c r="W260" s="71">
        <f>W259/3.4528</f>
        <v>0</v>
      </c>
      <c r="X260" s="77">
        <f>X259/3.4528</f>
        <v>0</v>
      </c>
      <c r="Z260" s="310"/>
      <c r="AA260" s="310"/>
      <c r="AB260" s="310"/>
      <c r="AC260" s="310"/>
    </row>
    <row r="261" spans="1:29" s="6" customFormat="1" ht="12" hidden="1" customHeight="1" thickBot="1" x14ac:dyDescent="0.25">
      <c r="A261" s="456"/>
      <c r="B261" s="462"/>
      <c r="C261" s="607"/>
      <c r="D261" s="457"/>
      <c r="E261" s="498"/>
      <c r="F261" s="479" t="s">
        <v>9</v>
      </c>
      <c r="G261" s="480"/>
      <c r="H261" s="481"/>
      <c r="I261" s="83">
        <f>SUM(J261+L261)</f>
        <v>0</v>
      </c>
      <c r="J261" s="29">
        <f t="shared" ref="J261:L262" si="77">SUM(J259)</f>
        <v>0</v>
      </c>
      <c r="K261" s="29">
        <f t="shared" si="77"/>
        <v>0</v>
      </c>
      <c r="L261" s="30">
        <f t="shared" si="77"/>
        <v>0</v>
      </c>
      <c r="M261" s="28">
        <f t="shared" si="73"/>
        <v>0</v>
      </c>
      <c r="N261" s="29">
        <f t="shared" ref="N261:P262" si="78">SUM(N259)</f>
        <v>0</v>
      </c>
      <c r="O261" s="29">
        <f t="shared" si="78"/>
        <v>0</v>
      </c>
      <c r="P261" s="31">
        <f t="shared" si="78"/>
        <v>0</v>
      </c>
      <c r="Q261" s="28">
        <f t="shared" si="74"/>
        <v>0</v>
      </c>
      <c r="R261" s="29">
        <f t="shared" ref="R261:T262" si="79">SUM(R259)</f>
        <v>0</v>
      </c>
      <c r="S261" s="29">
        <f t="shared" si="79"/>
        <v>0</v>
      </c>
      <c r="T261" s="31">
        <f t="shared" si="79"/>
        <v>0</v>
      </c>
      <c r="U261" s="28">
        <f t="shared" si="75"/>
        <v>0</v>
      </c>
      <c r="V261" s="29">
        <f t="shared" ref="V261:X262" si="80">SUM(V259)</f>
        <v>0</v>
      </c>
      <c r="W261" s="29">
        <f t="shared" si="80"/>
        <v>0</v>
      </c>
      <c r="X261" s="31">
        <f t="shared" si="80"/>
        <v>0</v>
      </c>
      <c r="Z261" s="310"/>
      <c r="AA261" s="310"/>
      <c r="AB261" s="310"/>
      <c r="AC261" s="310"/>
    </row>
    <row r="262" spans="1:29" s="6" customFormat="1" ht="12" hidden="1" customHeight="1" thickBot="1" x14ac:dyDescent="0.25">
      <c r="A262" s="456"/>
      <c r="B262" s="462"/>
      <c r="C262" s="607"/>
      <c r="D262" s="457"/>
      <c r="E262" s="498"/>
      <c r="F262" s="475"/>
      <c r="G262" s="476"/>
      <c r="H262" s="477"/>
      <c r="I262" s="83">
        <f>SUM(J262+L262)</f>
        <v>0</v>
      </c>
      <c r="J262" s="29">
        <f t="shared" si="77"/>
        <v>0</v>
      </c>
      <c r="K262" s="29">
        <f t="shared" si="77"/>
        <v>0</v>
      </c>
      <c r="L262" s="30">
        <f t="shared" si="77"/>
        <v>0</v>
      </c>
      <c r="M262" s="28">
        <f t="shared" si="73"/>
        <v>0</v>
      </c>
      <c r="N262" s="29">
        <f t="shared" si="78"/>
        <v>0</v>
      </c>
      <c r="O262" s="29">
        <f t="shared" si="78"/>
        <v>0</v>
      </c>
      <c r="P262" s="31">
        <f t="shared" si="78"/>
        <v>0</v>
      </c>
      <c r="Q262" s="28">
        <f t="shared" si="74"/>
        <v>0</v>
      </c>
      <c r="R262" s="29">
        <f t="shared" si="79"/>
        <v>0</v>
      </c>
      <c r="S262" s="29">
        <f t="shared" si="79"/>
        <v>0</v>
      </c>
      <c r="T262" s="31">
        <f t="shared" si="79"/>
        <v>0</v>
      </c>
      <c r="U262" s="28">
        <f t="shared" si="75"/>
        <v>0</v>
      </c>
      <c r="V262" s="29">
        <f t="shared" si="80"/>
        <v>0</v>
      </c>
      <c r="W262" s="29">
        <f t="shared" si="80"/>
        <v>0</v>
      </c>
      <c r="X262" s="31">
        <f t="shared" si="80"/>
        <v>0</v>
      </c>
      <c r="Z262" s="310"/>
      <c r="AA262" s="310"/>
      <c r="AB262" s="310"/>
      <c r="AC262" s="310"/>
    </row>
    <row r="263" spans="1:29" s="5" customFormat="1" ht="16.5" hidden="1" customHeight="1" x14ac:dyDescent="0.2">
      <c r="A263" s="456">
        <v>1</v>
      </c>
      <c r="B263" s="462">
        <v>4</v>
      </c>
      <c r="C263" s="607">
        <v>8</v>
      </c>
      <c r="D263" s="457" t="s">
        <v>181</v>
      </c>
      <c r="E263" s="612">
        <v>22</v>
      </c>
      <c r="F263" s="493" t="s">
        <v>47</v>
      </c>
      <c r="G263" s="629" t="s">
        <v>180</v>
      </c>
      <c r="H263" s="656" t="s">
        <v>28</v>
      </c>
      <c r="I263" s="89">
        <f>J263+L263</f>
        <v>0</v>
      </c>
      <c r="J263" s="90"/>
      <c r="K263" s="90"/>
      <c r="L263" s="91"/>
      <c r="M263" s="92">
        <f>N263+P263</f>
        <v>0</v>
      </c>
      <c r="N263" s="78"/>
      <c r="O263" s="78"/>
      <c r="P263" s="81"/>
      <c r="Q263" s="92">
        <f>R263+T263</f>
        <v>0</v>
      </c>
      <c r="R263" s="78"/>
      <c r="S263" s="78"/>
      <c r="T263" s="81"/>
      <c r="U263" s="92">
        <f>V263+X263</f>
        <v>0</v>
      </c>
      <c r="V263" s="78"/>
      <c r="W263" s="78"/>
      <c r="X263" s="81"/>
      <c r="Z263" s="310"/>
      <c r="AA263" s="310"/>
      <c r="AB263" s="310"/>
      <c r="AC263" s="310"/>
    </row>
    <row r="264" spans="1:29" s="5" customFormat="1" ht="16.5" hidden="1" customHeight="1" thickBot="1" x14ac:dyDescent="0.25">
      <c r="A264" s="456"/>
      <c r="B264" s="462"/>
      <c r="C264" s="607"/>
      <c r="D264" s="457"/>
      <c r="E264" s="612"/>
      <c r="F264" s="647"/>
      <c r="G264" s="658"/>
      <c r="H264" s="657"/>
      <c r="I264" s="93">
        <f t="shared" ref="I264:X264" si="81">I263/3.4528</f>
        <v>0</v>
      </c>
      <c r="J264" s="33">
        <f t="shared" si="81"/>
        <v>0</v>
      </c>
      <c r="K264" s="33">
        <f t="shared" si="81"/>
        <v>0</v>
      </c>
      <c r="L264" s="34">
        <f t="shared" si="81"/>
        <v>0</v>
      </c>
      <c r="M264" s="93">
        <f t="shared" si="81"/>
        <v>0</v>
      </c>
      <c r="N264" s="33">
        <f t="shared" si="81"/>
        <v>0</v>
      </c>
      <c r="O264" s="33">
        <f t="shared" si="81"/>
        <v>0</v>
      </c>
      <c r="P264" s="36">
        <f t="shared" si="81"/>
        <v>0</v>
      </c>
      <c r="Q264" s="94">
        <f t="shared" si="81"/>
        <v>0</v>
      </c>
      <c r="R264" s="33">
        <f t="shared" si="81"/>
        <v>0</v>
      </c>
      <c r="S264" s="33">
        <f t="shared" si="81"/>
        <v>0</v>
      </c>
      <c r="T264" s="34">
        <f t="shared" si="81"/>
        <v>0</v>
      </c>
      <c r="U264" s="93">
        <f t="shared" si="81"/>
        <v>0</v>
      </c>
      <c r="V264" s="33">
        <f t="shared" si="81"/>
        <v>0</v>
      </c>
      <c r="W264" s="33">
        <f t="shared" si="81"/>
        <v>0</v>
      </c>
      <c r="X264" s="36">
        <f t="shared" si="81"/>
        <v>0</v>
      </c>
      <c r="Z264" s="310"/>
      <c r="AA264" s="310"/>
      <c r="AB264" s="310"/>
      <c r="AC264" s="310"/>
    </row>
    <row r="265" spans="1:29" s="6" customFormat="1" ht="16.5" hidden="1" customHeight="1" thickBot="1" x14ac:dyDescent="0.25">
      <c r="A265" s="456"/>
      <c r="B265" s="462"/>
      <c r="C265" s="607"/>
      <c r="D265" s="457"/>
      <c r="E265" s="612"/>
      <c r="F265" s="754" t="s">
        <v>9</v>
      </c>
      <c r="G265" s="755"/>
      <c r="H265" s="756"/>
      <c r="I265" s="82">
        <f>SUM(J265+L265)</f>
        <v>0</v>
      </c>
      <c r="J265" s="29">
        <f t="shared" ref="J265:L266" si="82">SUM(J263)</f>
        <v>0</v>
      </c>
      <c r="K265" s="29">
        <f t="shared" si="82"/>
        <v>0</v>
      </c>
      <c r="L265" s="31">
        <f t="shared" si="82"/>
        <v>0</v>
      </c>
      <c r="M265" s="82">
        <f>SUM(N265+P265)</f>
        <v>0</v>
      </c>
      <c r="N265" s="29">
        <f t="shared" ref="N265:P266" si="83">SUM(N263)</f>
        <v>0</v>
      </c>
      <c r="O265" s="29">
        <f t="shared" si="83"/>
        <v>0</v>
      </c>
      <c r="P265" s="31">
        <f t="shared" si="83"/>
        <v>0</v>
      </c>
      <c r="Q265" s="82">
        <f>SUM(R265+T265)</f>
        <v>0</v>
      </c>
      <c r="R265" s="29">
        <f t="shared" ref="R265:T266" si="84">SUM(R263)</f>
        <v>0</v>
      </c>
      <c r="S265" s="29">
        <f t="shared" si="84"/>
        <v>0</v>
      </c>
      <c r="T265" s="31">
        <f t="shared" si="84"/>
        <v>0</v>
      </c>
      <c r="U265" s="82">
        <f>SUM(V265+X265)</f>
        <v>0</v>
      </c>
      <c r="V265" s="29">
        <f t="shared" ref="V265:X266" si="85">SUM(V263)</f>
        <v>0</v>
      </c>
      <c r="W265" s="29">
        <f t="shared" si="85"/>
        <v>0</v>
      </c>
      <c r="X265" s="31">
        <f t="shared" si="85"/>
        <v>0</v>
      </c>
      <c r="Z265" s="310"/>
      <c r="AA265" s="310"/>
      <c r="AB265" s="310"/>
      <c r="AC265" s="310"/>
    </row>
    <row r="266" spans="1:29" s="6" customFormat="1" ht="12" hidden="1" customHeight="1" thickBot="1" x14ac:dyDescent="0.25">
      <c r="A266" s="456"/>
      <c r="B266" s="462"/>
      <c r="C266" s="736"/>
      <c r="D266" s="515"/>
      <c r="E266" s="613"/>
      <c r="F266" s="757"/>
      <c r="G266" s="758"/>
      <c r="H266" s="759"/>
      <c r="I266" s="82">
        <f>SUM(J266+L266)</f>
        <v>0</v>
      </c>
      <c r="J266" s="29">
        <f t="shared" si="82"/>
        <v>0</v>
      </c>
      <c r="K266" s="29">
        <f t="shared" si="82"/>
        <v>0</v>
      </c>
      <c r="L266" s="31">
        <f t="shared" si="82"/>
        <v>0</v>
      </c>
      <c r="M266" s="82">
        <f>SUM(N266+P266)</f>
        <v>0</v>
      </c>
      <c r="N266" s="29">
        <f t="shared" si="83"/>
        <v>0</v>
      </c>
      <c r="O266" s="29">
        <f t="shared" si="83"/>
        <v>0</v>
      </c>
      <c r="P266" s="31">
        <f t="shared" si="83"/>
        <v>0</v>
      </c>
      <c r="Q266" s="82">
        <f>SUM(R266+T266)</f>
        <v>0</v>
      </c>
      <c r="R266" s="29">
        <f t="shared" si="84"/>
        <v>0</v>
      </c>
      <c r="S266" s="29">
        <f t="shared" si="84"/>
        <v>0</v>
      </c>
      <c r="T266" s="31">
        <f t="shared" si="84"/>
        <v>0</v>
      </c>
      <c r="U266" s="82">
        <f>SUM(V266+X266)</f>
        <v>0</v>
      </c>
      <c r="V266" s="29">
        <f t="shared" si="85"/>
        <v>0</v>
      </c>
      <c r="W266" s="29">
        <f t="shared" si="85"/>
        <v>0</v>
      </c>
      <c r="X266" s="31">
        <f t="shared" si="85"/>
        <v>0</v>
      </c>
      <c r="Y266" s="7"/>
      <c r="Z266" s="310"/>
      <c r="AA266" s="310"/>
      <c r="AB266" s="310"/>
      <c r="AC266" s="310"/>
    </row>
    <row r="267" spans="1:29" s="6" customFormat="1" ht="18.75" customHeight="1" thickBot="1" x14ac:dyDescent="0.25">
      <c r="A267" s="339">
        <v>1</v>
      </c>
      <c r="B267" s="376">
        <v>3</v>
      </c>
      <c r="C267" s="566" t="s">
        <v>10</v>
      </c>
      <c r="D267" s="567"/>
      <c r="E267" s="567"/>
      <c r="F267" s="567"/>
      <c r="G267" s="567"/>
      <c r="H267" s="568"/>
      <c r="I267" s="251">
        <f>SUM(J267+L267)</f>
        <v>17.999999999999996</v>
      </c>
      <c r="J267" s="249">
        <f>J250+J252+J254+J256+J258+J262+J266</f>
        <v>17.999999999999996</v>
      </c>
      <c r="K267" s="249">
        <f>K250+K252+K254+K256+K258+K262+K266</f>
        <v>0</v>
      </c>
      <c r="L267" s="249">
        <f>L250+L252+L254+L256+L258+L262+L266</f>
        <v>0</v>
      </c>
      <c r="M267" s="251">
        <f>SUM(N267+P267)</f>
        <v>53.5</v>
      </c>
      <c r="N267" s="249">
        <f>N250+N252+N254+N256+N258+N262+N266</f>
        <v>18.5</v>
      </c>
      <c r="O267" s="249">
        <f>O250+O252+O254+O256+O258+O262+O266</f>
        <v>0</v>
      </c>
      <c r="P267" s="249">
        <f>P250+P252+P254+P256+P258+P262+P266</f>
        <v>35</v>
      </c>
      <c r="Q267" s="251">
        <f>SUM(R267+T267)</f>
        <v>93.5</v>
      </c>
      <c r="R267" s="249">
        <f>R250+R252+R254+R256+R258+R262+R266</f>
        <v>58.5</v>
      </c>
      <c r="S267" s="249">
        <f>S250+S252+S254+S256+S258+S262+S266</f>
        <v>30</v>
      </c>
      <c r="T267" s="249">
        <f>T250+T252+T254+T256+T258+T262+T266</f>
        <v>35</v>
      </c>
      <c r="U267" s="251">
        <f>SUM(V267+X267)</f>
        <v>58.5</v>
      </c>
      <c r="V267" s="249">
        <f>V250+V252+V254+V256+V258+V262+V266</f>
        <v>58.5</v>
      </c>
      <c r="W267" s="249">
        <f>W250+W252+W254+W256+W258+W262+W266</f>
        <v>30</v>
      </c>
      <c r="X267" s="250">
        <f>X250+X252+X254+X256+X258+X262+X266</f>
        <v>0</v>
      </c>
      <c r="Z267" s="310"/>
      <c r="AA267" s="310"/>
      <c r="AB267" s="310"/>
      <c r="AC267" s="310"/>
    </row>
    <row r="268" spans="1:29" s="6" customFormat="1" ht="20.25" customHeight="1" thickBot="1" x14ac:dyDescent="0.25">
      <c r="A268" s="377">
        <v>1</v>
      </c>
      <c r="B268" s="378">
        <v>4</v>
      </c>
      <c r="C268" s="518" t="s">
        <v>45</v>
      </c>
      <c r="D268" s="519"/>
      <c r="E268" s="519"/>
      <c r="F268" s="519"/>
      <c r="G268" s="519"/>
      <c r="H268" s="519"/>
      <c r="I268" s="570"/>
      <c r="J268" s="570"/>
      <c r="K268" s="570"/>
      <c r="L268" s="570"/>
      <c r="M268" s="570"/>
      <c r="N268" s="570"/>
      <c r="O268" s="570"/>
      <c r="P268" s="570"/>
      <c r="Q268" s="570"/>
      <c r="R268" s="570"/>
      <c r="S268" s="570"/>
      <c r="T268" s="570"/>
      <c r="U268" s="570"/>
      <c r="V268" s="570"/>
      <c r="W268" s="570"/>
      <c r="X268" s="571"/>
      <c r="Z268" s="310"/>
      <c r="AA268" s="310"/>
      <c r="AB268" s="310"/>
      <c r="AC268" s="310"/>
    </row>
    <row r="269" spans="1:29" s="5" customFormat="1" ht="22.5" customHeight="1" thickBot="1" x14ac:dyDescent="0.25">
      <c r="A269" s="456">
        <v>1</v>
      </c>
      <c r="B269" s="462">
        <v>4</v>
      </c>
      <c r="C269" s="607">
        <v>1</v>
      </c>
      <c r="D269" s="655" t="s">
        <v>205</v>
      </c>
      <c r="E269" s="498">
        <v>12</v>
      </c>
      <c r="F269" s="379" t="s">
        <v>352</v>
      </c>
      <c r="G269" s="379" t="s">
        <v>149</v>
      </c>
      <c r="H269" s="380" t="s">
        <v>28</v>
      </c>
      <c r="I269" s="93">
        <f>SUM(J269)</f>
        <v>16.3</v>
      </c>
      <c r="J269" s="51">
        <v>16.3</v>
      </c>
      <c r="K269" s="51"/>
      <c r="L269" s="54"/>
      <c r="M269" s="160">
        <f>SUM(N269+P269)</f>
        <v>20</v>
      </c>
      <c r="N269" s="51">
        <v>20</v>
      </c>
      <c r="O269" s="51"/>
      <c r="P269" s="39"/>
      <c r="Q269" s="160">
        <f>SUM(R269+T269)</f>
        <v>20</v>
      </c>
      <c r="R269" s="51">
        <v>20</v>
      </c>
      <c r="S269" s="51"/>
      <c r="T269" s="54"/>
      <c r="U269" s="160">
        <f>SUM(V269+X269)</f>
        <v>20</v>
      </c>
      <c r="V269" s="51">
        <v>20</v>
      </c>
      <c r="W269" s="33"/>
      <c r="X269" s="36"/>
      <c r="Z269" s="310"/>
      <c r="AA269" s="310"/>
      <c r="AB269" s="310"/>
      <c r="AC269" s="310"/>
    </row>
    <row r="270" spans="1:29" s="6" customFormat="1" ht="22.5" customHeight="1" thickBot="1" x14ac:dyDescent="0.25">
      <c r="A270" s="456"/>
      <c r="B270" s="462"/>
      <c r="C270" s="607"/>
      <c r="D270" s="510"/>
      <c r="E270" s="498"/>
      <c r="F270" s="475" t="s">
        <v>9</v>
      </c>
      <c r="G270" s="476"/>
      <c r="H270" s="477"/>
      <c r="I270" s="82">
        <f>SUM(J270+L270)</f>
        <v>16.3</v>
      </c>
      <c r="J270" s="29">
        <f>SUM(J269)</f>
        <v>16.3</v>
      </c>
      <c r="K270" s="29">
        <f>SUM(K269)</f>
        <v>0</v>
      </c>
      <c r="L270" s="31">
        <f>SUM(L269)</f>
        <v>0</v>
      </c>
      <c r="M270" s="95">
        <f>SUM(N270+P270)</f>
        <v>20</v>
      </c>
      <c r="N270" s="29">
        <f>SUM(N269)</f>
        <v>20</v>
      </c>
      <c r="O270" s="29">
        <f>SUM(O269)</f>
        <v>0</v>
      </c>
      <c r="P270" s="31">
        <f>SUM(P269)</f>
        <v>0</v>
      </c>
      <c r="Q270" s="82">
        <f>SUM(R270+T270)</f>
        <v>20</v>
      </c>
      <c r="R270" s="29">
        <f>SUM(R269)</f>
        <v>20</v>
      </c>
      <c r="S270" s="29">
        <f>SUM(S269)</f>
        <v>0</v>
      </c>
      <c r="T270" s="31">
        <f>SUM(T269)</f>
        <v>0</v>
      </c>
      <c r="U270" s="82">
        <f>SUM(V270+X270)</f>
        <v>20</v>
      </c>
      <c r="V270" s="29">
        <f>SUM(V269)</f>
        <v>20</v>
      </c>
      <c r="W270" s="29">
        <f>SUM(W269)</f>
        <v>0</v>
      </c>
      <c r="X270" s="31">
        <f>SUM(X269)</f>
        <v>0</v>
      </c>
      <c r="Z270" s="310"/>
      <c r="AA270" s="310"/>
      <c r="AB270" s="310"/>
      <c r="AC270" s="310"/>
    </row>
    <row r="271" spans="1:29" s="6" customFormat="1" ht="21.75" hidden="1" customHeight="1" x14ac:dyDescent="0.2">
      <c r="A271" s="456">
        <v>1</v>
      </c>
      <c r="B271" s="462">
        <v>5</v>
      </c>
      <c r="C271" s="607">
        <v>2</v>
      </c>
      <c r="D271" s="515" t="s">
        <v>209</v>
      </c>
      <c r="E271" s="498">
        <v>12</v>
      </c>
      <c r="F271" s="489" t="s">
        <v>56</v>
      </c>
      <c r="G271" s="489" t="s">
        <v>150</v>
      </c>
      <c r="H271" s="335" t="s">
        <v>28</v>
      </c>
      <c r="I271" s="93">
        <f>SUM(J271)</f>
        <v>0</v>
      </c>
      <c r="J271" s="33"/>
      <c r="K271" s="33"/>
      <c r="L271" s="34"/>
      <c r="M271" s="93"/>
      <c r="N271" s="33"/>
      <c r="O271" s="33"/>
      <c r="P271" s="36"/>
      <c r="Q271" s="94"/>
      <c r="R271" s="33"/>
      <c r="S271" s="33"/>
      <c r="T271" s="34"/>
      <c r="U271" s="93"/>
      <c r="V271" s="33"/>
      <c r="W271" s="33"/>
      <c r="X271" s="36"/>
      <c r="Z271" s="310"/>
      <c r="AA271" s="310"/>
      <c r="AB271" s="310"/>
      <c r="AC271" s="310"/>
    </row>
    <row r="272" spans="1:29" s="6" customFormat="1" ht="22.5" hidden="1" customHeight="1" thickBot="1" x14ac:dyDescent="0.25">
      <c r="A272" s="456"/>
      <c r="B272" s="462"/>
      <c r="C272" s="607"/>
      <c r="D272" s="509"/>
      <c r="E272" s="498"/>
      <c r="F272" s="490"/>
      <c r="G272" s="490"/>
      <c r="H272" s="361" t="s">
        <v>23</v>
      </c>
      <c r="I272" s="93">
        <f>SUM(J272)</f>
        <v>0</v>
      </c>
      <c r="J272" s="33"/>
      <c r="K272" s="33"/>
      <c r="L272" s="34"/>
      <c r="M272" s="93"/>
      <c r="N272" s="33"/>
      <c r="O272" s="33"/>
      <c r="P272" s="36"/>
      <c r="Q272" s="94"/>
      <c r="R272" s="33"/>
      <c r="S272" s="33"/>
      <c r="T272" s="34"/>
      <c r="U272" s="93"/>
      <c r="V272" s="33"/>
      <c r="W272" s="33"/>
      <c r="X272" s="36"/>
      <c r="Z272" s="310"/>
      <c r="AA272" s="310"/>
      <c r="AB272" s="310"/>
      <c r="AC272" s="310"/>
    </row>
    <row r="273" spans="1:29" s="6" customFormat="1" ht="12" hidden="1" customHeight="1" thickBot="1" x14ac:dyDescent="0.25">
      <c r="A273" s="456"/>
      <c r="B273" s="462"/>
      <c r="C273" s="611"/>
      <c r="D273" s="584"/>
      <c r="E273" s="579"/>
      <c r="F273" s="475" t="s">
        <v>9</v>
      </c>
      <c r="G273" s="476"/>
      <c r="H273" s="477"/>
      <c r="I273" s="82">
        <f>SUM(J273+L273)</f>
        <v>0</v>
      </c>
      <c r="J273" s="29">
        <f>SUM(J272+J271)</f>
        <v>0</v>
      </c>
      <c r="K273" s="29">
        <f>SUM(K272+K271)</f>
        <v>0</v>
      </c>
      <c r="L273" s="29">
        <f>SUM(L272+L271)</f>
        <v>0</v>
      </c>
      <c r="M273" s="82">
        <f>SUM(N273+P273)</f>
        <v>0</v>
      </c>
      <c r="N273" s="29">
        <f>SUM(N272+N271)</f>
        <v>0</v>
      </c>
      <c r="O273" s="29">
        <f>SUM(O272+O271)</f>
        <v>0</v>
      </c>
      <c r="P273" s="29">
        <f>SUM(P272+P271)</f>
        <v>0</v>
      </c>
      <c r="Q273" s="82">
        <f>SUM(R273+T273)</f>
        <v>0</v>
      </c>
      <c r="R273" s="29">
        <f>SUM(R272+R271)</f>
        <v>0</v>
      </c>
      <c r="S273" s="29">
        <f>SUM(S272+S271)</f>
        <v>0</v>
      </c>
      <c r="T273" s="29">
        <f>SUM(T272+T271)</f>
        <v>0</v>
      </c>
      <c r="U273" s="82">
        <f>SUM(V273+X273)</f>
        <v>0</v>
      </c>
      <c r="V273" s="29">
        <f>SUM(V272+V271)</f>
        <v>0</v>
      </c>
      <c r="W273" s="29">
        <f>SUM(W272+W271)</f>
        <v>0</v>
      </c>
      <c r="X273" s="31">
        <f>SUM(X272+X271)</f>
        <v>0</v>
      </c>
      <c r="Z273" s="310"/>
      <c r="AA273" s="310"/>
      <c r="AB273" s="310"/>
      <c r="AC273" s="310"/>
    </row>
    <row r="274" spans="1:29" s="6" customFormat="1" ht="18.75" customHeight="1" thickBot="1" x14ac:dyDescent="0.25">
      <c r="A274" s="339">
        <v>1</v>
      </c>
      <c r="B274" s="376">
        <v>4</v>
      </c>
      <c r="C274" s="566" t="s">
        <v>10</v>
      </c>
      <c r="D274" s="567"/>
      <c r="E274" s="567"/>
      <c r="F274" s="567"/>
      <c r="G274" s="567"/>
      <c r="H274" s="568"/>
      <c r="I274" s="252">
        <f>SUM(J274+L274)</f>
        <v>16.3</v>
      </c>
      <c r="J274" s="253">
        <f>J270+J273</f>
        <v>16.3</v>
      </c>
      <c r="K274" s="253">
        <f>K270+K273</f>
        <v>0</v>
      </c>
      <c r="L274" s="253">
        <f>L270+L273</f>
        <v>0</v>
      </c>
      <c r="M274" s="252">
        <f>SUM(N274+P274)</f>
        <v>20</v>
      </c>
      <c r="N274" s="253">
        <f>N270+N273</f>
        <v>20</v>
      </c>
      <c r="O274" s="253">
        <f>O270+O273</f>
        <v>0</v>
      </c>
      <c r="P274" s="253">
        <f>P270+P273</f>
        <v>0</v>
      </c>
      <c r="Q274" s="252">
        <f>SUM(R274+T274)</f>
        <v>20</v>
      </c>
      <c r="R274" s="253">
        <f>R270</f>
        <v>20</v>
      </c>
      <c r="S274" s="254">
        <f>S270</f>
        <v>0</v>
      </c>
      <c r="T274" s="255">
        <f>T270</f>
        <v>0</v>
      </c>
      <c r="U274" s="252">
        <f>SUM(V274+X274)</f>
        <v>20</v>
      </c>
      <c r="V274" s="253">
        <f>V270</f>
        <v>20</v>
      </c>
      <c r="W274" s="254">
        <f>W270</f>
        <v>0</v>
      </c>
      <c r="X274" s="255">
        <f>X270</f>
        <v>0</v>
      </c>
      <c r="Z274" s="310"/>
      <c r="AA274" s="310"/>
      <c r="AB274" s="310"/>
      <c r="AC274" s="310"/>
    </row>
    <row r="275" spans="1:29" s="6" customFormat="1" ht="18" customHeight="1" thickBot="1" x14ac:dyDescent="0.25">
      <c r="A275" s="377">
        <v>1</v>
      </c>
      <c r="B275" s="378">
        <v>5</v>
      </c>
      <c r="C275" s="569" t="s">
        <v>196</v>
      </c>
      <c r="D275" s="570"/>
      <c r="E275" s="570"/>
      <c r="F275" s="760"/>
      <c r="G275" s="760"/>
      <c r="H275" s="570"/>
      <c r="I275" s="570"/>
      <c r="J275" s="570"/>
      <c r="K275" s="570"/>
      <c r="L275" s="570"/>
      <c r="M275" s="570"/>
      <c r="N275" s="570"/>
      <c r="O275" s="570"/>
      <c r="P275" s="570"/>
      <c r="Q275" s="570"/>
      <c r="R275" s="570"/>
      <c r="S275" s="570"/>
      <c r="T275" s="570"/>
      <c r="U275" s="570"/>
      <c r="V275" s="570"/>
      <c r="W275" s="570"/>
      <c r="X275" s="571"/>
      <c r="Z275" s="310"/>
      <c r="AA275" s="310"/>
      <c r="AB275" s="310"/>
      <c r="AC275" s="310"/>
    </row>
    <row r="276" spans="1:29" s="6" customFormat="1" ht="10.5" customHeight="1" x14ac:dyDescent="0.2">
      <c r="A276" s="456">
        <v>1</v>
      </c>
      <c r="B276" s="462">
        <v>5</v>
      </c>
      <c r="C276" s="607">
        <v>1</v>
      </c>
      <c r="D276" s="655" t="s">
        <v>203</v>
      </c>
      <c r="E276" s="498">
        <v>4</v>
      </c>
      <c r="F276" s="504" t="s">
        <v>197</v>
      </c>
      <c r="G276" s="504" t="s">
        <v>201</v>
      </c>
      <c r="H276" s="381" t="s">
        <v>28</v>
      </c>
      <c r="I276" s="93">
        <f>SUM(J276)</f>
        <v>3.3</v>
      </c>
      <c r="J276" s="51">
        <v>3.3</v>
      </c>
      <c r="K276" s="51"/>
      <c r="L276" s="54"/>
      <c r="M276" s="160">
        <f t="shared" ref="M276:M282" si="86">SUM(N276+P276)</f>
        <v>98.5</v>
      </c>
      <c r="N276" s="51">
        <v>98.5</v>
      </c>
      <c r="O276" s="51"/>
      <c r="P276" s="39"/>
      <c r="Q276" s="94">
        <f>SUM(R276)</f>
        <v>145</v>
      </c>
      <c r="R276" s="51">
        <v>145</v>
      </c>
      <c r="S276" s="51"/>
      <c r="T276" s="54"/>
      <c r="U276" s="93">
        <f>SUM(V276)</f>
        <v>145</v>
      </c>
      <c r="V276" s="51">
        <v>145</v>
      </c>
      <c r="W276" s="33"/>
      <c r="X276" s="36"/>
      <c r="Z276" s="310"/>
      <c r="AA276" s="310"/>
      <c r="AB276" s="310"/>
      <c r="AC276" s="310"/>
    </row>
    <row r="277" spans="1:29" s="6" customFormat="1" ht="10.5" customHeight="1" thickBot="1" x14ac:dyDescent="0.25">
      <c r="A277" s="456"/>
      <c r="B277" s="462"/>
      <c r="C277" s="607"/>
      <c r="D277" s="509"/>
      <c r="E277" s="498"/>
      <c r="F277" s="505"/>
      <c r="G277" s="505"/>
      <c r="H277" s="382" t="s">
        <v>198</v>
      </c>
      <c r="I277" s="143">
        <v>103.2</v>
      </c>
      <c r="J277" s="98">
        <v>103.2</v>
      </c>
      <c r="K277" s="98"/>
      <c r="L277" s="97"/>
      <c r="M277" s="160">
        <f t="shared" si="86"/>
        <v>0</v>
      </c>
      <c r="N277" s="98"/>
      <c r="O277" s="98"/>
      <c r="P277" s="43"/>
      <c r="Q277" s="270"/>
      <c r="R277" s="98"/>
      <c r="S277" s="98"/>
      <c r="T277" s="97"/>
      <c r="U277" s="143"/>
      <c r="V277" s="98"/>
      <c r="W277" s="41"/>
      <c r="X277" s="44"/>
      <c r="Z277" s="310"/>
      <c r="AA277" s="310"/>
      <c r="AB277" s="310"/>
      <c r="AC277" s="310"/>
    </row>
    <row r="278" spans="1:29" s="6" customFormat="1" ht="18.75" customHeight="1" thickBot="1" x14ac:dyDescent="0.25">
      <c r="A278" s="456"/>
      <c r="B278" s="462"/>
      <c r="C278" s="607"/>
      <c r="D278" s="510"/>
      <c r="E278" s="498"/>
      <c r="F278" s="472" t="s">
        <v>9</v>
      </c>
      <c r="G278" s="473"/>
      <c r="H278" s="474"/>
      <c r="I278" s="82">
        <f>SUM(J278+L278)</f>
        <v>106.5</v>
      </c>
      <c r="J278" s="29">
        <f>SUM(J276:J277)</f>
        <v>106.5</v>
      </c>
      <c r="K278" s="29">
        <f>SUM(K276)</f>
        <v>0</v>
      </c>
      <c r="L278" s="31">
        <f>SUM(L276)</f>
        <v>0</v>
      </c>
      <c r="M278" s="82">
        <f t="shared" si="86"/>
        <v>98.5</v>
      </c>
      <c r="N278" s="29">
        <f>SUM(N276+N277)</f>
        <v>98.5</v>
      </c>
      <c r="O278" s="29">
        <f>SUM(O276+O277)</f>
        <v>0</v>
      </c>
      <c r="P278" s="29">
        <f>SUM(P276+P277)</f>
        <v>0</v>
      </c>
      <c r="Q278" s="82">
        <f>SUM(R278+T278)</f>
        <v>145</v>
      </c>
      <c r="R278" s="29">
        <f>SUM(R276)</f>
        <v>145</v>
      </c>
      <c r="S278" s="29">
        <f>SUM(S276)</f>
        <v>0</v>
      </c>
      <c r="T278" s="31">
        <f>SUM(T276)</f>
        <v>0</v>
      </c>
      <c r="U278" s="82">
        <f>SUM(V278+X278)</f>
        <v>145</v>
      </c>
      <c r="V278" s="29">
        <f>SUM(V276)</f>
        <v>145</v>
      </c>
      <c r="W278" s="29">
        <f>SUM(W276)</f>
        <v>0</v>
      </c>
      <c r="X278" s="31">
        <f>SUM(X276)</f>
        <v>0</v>
      </c>
      <c r="Z278" s="310"/>
      <c r="AA278" s="310"/>
      <c r="AB278" s="310"/>
      <c r="AC278" s="310"/>
    </row>
    <row r="279" spans="1:29" s="6" customFormat="1" ht="12.75" customHeight="1" x14ac:dyDescent="0.2">
      <c r="A279" s="456">
        <v>1</v>
      </c>
      <c r="B279" s="462">
        <v>5</v>
      </c>
      <c r="C279" s="607">
        <v>2</v>
      </c>
      <c r="D279" s="515" t="s">
        <v>200</v>
      </c>
      <c r="E279" s="498">
        <v>4</v>
      </c>
      <c r="F279" s="489" t="s">
        <v>199</v>
      </c>
      <c r="G279" s="489" t="s">
        <v>202</v>
      </c>
      <c r="H279" s="335" t="s">
        <v>28</v>
      </c>
      <c r="I279" s="93">
        <f>SUM(J279+L279)</f>
        <v>0</v>
      </c>
      <c r="J279" s="51"/>
      <c r="K279" s="51"/>
      <c r="L279" s="54"/>
      <c r="M279" s="93">
        <f t="shared" si="86"/>
        <v>1007.6</v>
      </c>
      <c r="N279" s="51"/>
      <c r="O279" s="51"/>
      <c r="P279" s="39">
        <v>1007.6</v>
      </c>
      <c r="Q279" s="94">
        <f>SUM(R279+T279)</f>
        <v>997.6</v>
      </c>
      <c r="R279" s="51"/>
      <c r="S279" s="51"/>
      <c r="T279" s="54">
        <v>997.6</v>
      </c>
      <c r="U279" s="93">
        <f>SUM(V279+X279)</f>
        <v>997.6</v>
      </c>
      <c r="V279" s="51"/>
      <c r="W279" s="33"/>
      <c r="X279" s="36">
        <v>997.6</v>
      </c>
      <c r="Z279" s="310"/>
      <c r="AA279" s="310"/>
      <c r="AB279" s="310"/>
      <c r="AC279" s="310"/>
    </row>
    <row r="280" spans="1:29" s="6" customFormat="1" ht="12.75" customHeight="1" thickBot="1" x14ac:dyDescent="0.25">
      <c r="A280" s="456"/>
      <c r="B280" s="462"/>
      <c r="C280" s="607"/>
      <c r="D280" s="509"/>
      <c r="E280" s="498"/>
      <c r="F280" s="490"/>
      <c r="G280" s="490"/>
      <c r="H280" s="361" t="s">
        <v>198</v>
      </c>
      <c r="I280" s="93">
        <f>SUM(J280+L280)</f>
        <v>1022.5</v>
      </c>
      <c r="J280" s="51"/>
      <c r="K280" s="51"/>
      <c r="L280" s="54">
        <v>1022.5</v>
      </c>
      <c r="M280" s="93">
        <f t="shared" si="86"/>
        <v>0</v>
      </c>
      <c r="N280" s="51"/>
      <c r="O280" s="51"/>
      <c r="P280" s="39"/>
      <c r="Q280" s="94">
        <f>SUM(R280+T280)</f>
        <v>0</v>
      </c>
      <c r="R280" s="51"/>
      <c r="S280" s="51"/>
      <c r="T280" s="54"/>
      <c r="U280" s="93">
        <f>SUM(V280+X280)</f>
        <v>0</v>
      </c>
      <c r="V280" s="51"/>
      <c r="W280" s="33"/>
      <c r="X280" s="36"/>
      <c r="Z280" s="310"/>
      <c r="AA280" s="310"/>
      <c r="AB280" s="310"/>
      <c r="AC280" s="310"/>
    </row>
    <row r="281" spans="1:29" s="6" customFormat="1" ht="18" customHeight="1" thickBot="1" x14ac:dyDescent="0.25">
      <c r="A281" s="456"/>
      <c r="B281" s="462"/>
      <c r="C281" s="611"/>
      <c r="D281" s="584"/>
      <c r="E281" s="579"/>
      <c r="F281" s="475" t="s">
        <v>9</v>
      </c>
      <c r="G281" s="476"/>
      <c r="H281" s="477"/>
      <c r="I281" s="82">
        <f>SUM(J281+L281)</f>
        <v>1022.5</v>
      </c>
      <c r="J281" s="29">
        <f>SUM(J280+J279)</f>
        <v>0</v>
      </c>
      <c r="K281" s="29">
        <f>SUM(K280+K279)</f>
        <v>0</v>
      </c>
      <c r="L281" s="29">
        <f>SUM(L280+L279)</f>
        <v>1022.5</v>
      </c>
      <c r="M281" s="82">
        <f t="shared" si="86"/>
        <v>1007.6</v>
      </c>
      <c r="N281" s="29">
        <f>SUM(N280+N279)</f>
        <v>0</v>
      </c>
      <c r="O281" s="29">
        <f>SUM(O280+O279)</f>
        <v>0</v>
      </c>
      <c r="P281" s="29">
        <f>SUM(P280+P279)</f>
        <v>1007.6</v>
      </c>
      <c r="Q281" s="82">
        <f>SUM(R281+T281)</f>
        <v>997.6</v>
      </c>
      <c r="R281" s="29">
        <f>SUM(R280+R279)</f>
        <v>0</v>
      </c>
      <c r="S281" s="29">
        <f>SUM(S280+S279)</f>
        <v>0</v>
      </c>
      <c r="T281" s="29">
        <f>SUM(T280+T279)</f>
        <v>997.6</v>
      </c>
      <c r="U281" s="82">
        <f>SUM(V281+X281)</f>
        <v>997.6</v>
      </c>
      <c r="V281" s="29">
        <f>SUM(V280+V279)</f>
        <v>0</v>
      </c>
      <c r="W281" s="29">
        <f>SUM(W280+W279)</f>
        <v>0</v>
      </c>
      <c r="X281" s="31">
        <f>SUM(X280+X279)</f>
        <v>997.6</v>
      </c>
      <c r="Z281" s="310"/>
      <c r="AA281" s="310"/>
      <c r="AB281" s="310"/>
      <c r="AC281" s="310"/>
    </row>
    <row r="282" spans="1:29" s="6" customFormat="1" ht="18" customHeight="1" thickBot="1" x14ac:dyDescent="0.25">
      <c r="A282" s="383">
        <v>1</v>
      </c>
      <c r="B282" s="384">
        <v>5</v>
      </c>
      <c r="C282" s="576" t="s">
        <v>10</v>
      </c>
      <c r="D282" s="577"/>
      <c r="E282" s="577"/>
      <c r="F282" s="577"/>
      <c r="G282" s="577"/>
      <c r="H282" s="578"/>
      <c r="I282" s="248">
        <f>SUM(J282+L282)</f>
        <v>1129</v>
      </c>
      <c r="J282" s="256">
        <f>J278+J281</f>
        <v>106.5</v>
      </c>
      <c r="K282" s="256">
        <f>K278+K281</f>
        <v>0</v>
      </c>
      <c r="L282" s="256">
        <f>L278+L281</f>
        <v>1022.5</v>
      </c>
      <c r="M282" s="248">
        <f t="shared" si="86"/>
        <v>1106.0999999999999</v>
      </c>
      <c r="N282" s="256">
        <f>N278+N281</f>
        <v>98.5</v>
      </c>
      <c r="O282" s="256">
        <f>O278+O281</f>
        <v>0</v>
      </c>
      <c r="P282" s="256">
        <f>P278+P281</f>
        <v>1007.6</v>
      </c>
      <c r="Q282" s="248">
        <f>SUM(R282+T282)</f>
        <v>1142.5999999999999</v>
      </c>
      <c r="R282" s="256">
        <f>R278+R281</f>
        <v>145</v>
      </c>
      <c r="S282" s="256">
        <f>S278+S281</f>
        <v>0</v>
      </c>
      <c r="T282" s="256">
        <f>T278+T281</f>
        <v>997.6</v>
      </c>
      <c r="U282" s="248">
        <f>SUM(V282+X282)</f>
        <v>1142.5999999999999</v>
      </c>
      <c r="V282" s="256">
        <f>V278+V281</f>
        <v>145</v>
      </c>
      <c r="W282" s="256">
        <f>W278+W281</f>
        <v>0</v>
      </c>
      <c r="X282" s="250">
        <f>X278+X281</f>
        <v>997.6</v>
      </c>
      <c r="Z282" s="310"/>
      <c r="AA282" s="310"/>
      <c r="AB282" s="310"/>
      <c r="AC282" s="310"/>
    </row>
    <row r="283" spans="1:29" s="4" customFormat="1" ht="15.75" customHeight="1" thickBot="1" x14ac:dyDescent="0.25">
      <c r="A283" s="385">
        <v>1</v>
      </c>
      <c r="B283" s="549" t="s">
        <v>11</v>
      </c>
      <c r="C283" s="550"/>
      <c r="D283" s="550"/>
      <c r="E283" s="550"/>
      <c r="F283" s="550"/>
      <c r="G283" s="550"/>
      <c r="H283" s="551"/>
      <c r="I283" s="289">
        <f t="shared" ref="I283:X283" si="87">SUM(I92+I247+I267+I274+I282)</f>
        <v>6271.8</v>
      </c>
      <c r="J283" s="289">
        <f t="shared" si="87"/>
        <v>4684.4000000000005</v>
      </c>
      <c r="K283" s="289">
        <f t="shared" si="87"/>
        <v>2896.1</v>
      </c>
      <c r="L283" s="289">
        <f t="shared" si="87"/>
        <v>1587.4</v>
      </c>
      <c r="M283" s="289">
        <f t="shared" si="87"/>
        <v>6737.7000000000007</v>
      </c>
      <c r="N283" s="289">
        <f t="shared" si="87"/>
        <v>4816.1000000000004</v>
      </c>
      <c r="O283" s="289">
        <f t="shared" si="87"/>
        <v>2955.9999999999995</v>
      </c>
      <c r="P283" s="289">
        <f t="shared" si="87"/>
        <v>1921.6</v>
      </c>
      <c r="Q283" s="289">
        <f t="shared" si="87"/>
        <v>6229.7999999999993</v>
      </c>
      <c r="R283" s="289">
        <f>SUM(R92+R247+R267+R274+R282)</f>
        <v>5061.2</v>
      </c>
      <c r="S283" s="289">
        <f t="shared" si="87"/>
        <v>3071.5000000000005</v>
      </c>
      <c r="T283" s="289">
        <f t="shared" si="87"/>
        <v>1168.5999999999999</v>
      </c>
      <c r="U283" s="289">
        <f t="shared" si="87"/>
        <v>6103.6</v>
      </c>
      <c r="V283" s="289">
        <f t="shared" si="87"/>
        <v>5006</v>
      </c>
      <c r="W283" s="289">
        <f t="shared" si="87"/>
        <v>3071.4000000000005</v>
      </c>
      <c r="X283" s="290">
        <f t="shared" si="87"/>
        <v>1097.5999999999999</v>
      </c>
      <c r="Z283" s="310"/>
      <c r="AA283" s="310"/>
      <c r="AB283" s="310"/>
      <c r="AC283" s="310"/>
    </row>
    <row r="284" spans="1:29" s="4" customFormat="1" ht="15" customHeight="1" thickBot="1" x14ac:dyDescent="0.25">
      <c r="A284" s="386">
        <v>2</v>
      </c>
      <c r="B284" s="594" t="s">
        <v>24</v>
      </c>
      <c r="C284" s="594"/>
      <c r="D284" s="594"/>
      <c r="E284" s="594"/>
      <c r="F284" s="594"/>
      <c r="G284" s="594"/>
      <c r="H284" s="594"/>
      <c r="I284" s="594"/>
      <c r="J284" s="594"/>
      <c r="K284" s="594"/>
      <c r="L284" s="594"/>
      <c r="M284" s="594"/>
      <c r="N284" s="594"/>
      <c r="O284" s="594"/>
      <c r="P284" s="594"/>
      <c r="Q284" s="594"/>
      <c r="R284" s="594"/>
      <c r="S284" s="594"/>
      <c r="T284" s="594"/>
      <c r="U284" s="594"/>
      <c r="V284" s="594"/>
      <c r="W284" s="594"/>
      <c r="X284" s="594"/>
      <c r="Z284" s="310"/>
      <c r="AA284" s="310"/>
      <c r="AB284" s="310"/>
      <c r="AC284" s="310"/>
    </row>
    <row r="285" spans="1:29" s="4" customFormat="1" ht="14.25" customHeight="1" thickBot="1" x14ac:dyDescent="0.25">
      <c r="A285" s="386">
        <v>2</v>
      </c>
      <c r="B285" s="387">
        <v>1</v>
      </c>
      <c r="C285" s="619" t="s">
        <v>25</v>
      </c>
      <c r="D285" s="619"/>
      <c r="E285" s="619"/>
      <c r="F285" s="619"/>
      <c r="G285" s="619"/>
      <c r="H285" s="619"/>
      <c r="I285" s="619"/>
      <c r="J285" s="619"/>
      <c r="K285" s="619"/>
      <c r="L285" s="619"/>
      <c r="M285" s="619"/>
      <c r="N285" s="619"/>
      <c r="O285" s="619"/>
      <c r="P285" s="619"/>
      <c r="Q285" s="619"/>
      <c r="R285" s="619"/>
      <c r="S285" s="619"/>
      <c r="T285" s="619"/>
      <c r="U285" s="619"/>
      <c r="V285" s="619"/>
      <c r="W285" s="619"/>
      <c r="X285" s="619"/>
      <c r="Z285" s="310"/>
      <c r="AA285" s="310"/>
      <c r="AB285" s="310"/>
      <c r="AC285" s="310"/>
    </row>
    <row r="286" spans="1:29" ht="24.75" customHeight="1" thickBot="1" x14ac:dyDescent="0.25">
      <c r="A286" s="456">
        <v>2</v>
      </c>
      <c r="B286" s="462">
        <v>1</v>
      </c>
      <c r="C286" s="620">
        <v>1</v>
      </c>
      <c r="D286" s="745" t="s">
        <v>26</v>
      </c>
      <c r="E286" s="668" t="s">
        <v>59</v>
      </c>
      <c r="F286" s="388" t="s">
        <v>54</v>
      </c>
      <c r="G286" s="388" t="s">
        <v>151</v>
      </c>
      <c r="H286" s="389" t="s">
        <v>28</v>
      </c>
      <c r="I286" s="93">
        <f>SUM(J286)</f>
        <v>23</v>
      </c>
      <c r="J286" s="51">
        <v>23</v>
      </c>
      <c r="K286" s="51"/>
      <c r="L286" s="54"/>
      <c r="M286" s="93">
        <f t="shared" ref="M286:M293" si="88">SUM(N286+P286)</f>
        <v>23</v>
      </c>
      <c r="N286" s="51">
        <v>23</v>
      </c>
      <c r="O286" s="51"/>
      <c r="P286" s="39"/>
      <c r="Q286" s="93">
        <f t="shared" ref="Q286:Q291" si="89">SUM(R286+T286)</f>
        <v>25</v>
      </c>
      <c r="R286" s="51">
        <v>25</v>
      </c>
      <c r="S286" s="51"/>
      <c r="T286" s="54"/>
      <c r="U286" s="93">
        <f t="shared" ref="U286:U291" si="90">SUM(V286+X286)</f>
        <v>25</v>
      </c>
      <c r="V286" s="33">
        <v>25</v>
      </c>
      <c r="W286" s="33"/>
      <c r="X286" s="36"/>
      <c r="Z286" s="310"/>
      <c r="AA286" s="310"/>
      <c r="AB286" s="310"/>
      <c r="AC286" s="310"/>
    </row>
    <row r="287" spans="1:29" s="4" customFormat="1" ht="16.5" customHeight="1" thickBot="1" x14ac:dyDescent="0.25">
      <c r="A287" s="456"/>
      <c r="B287" s="462"/>
      <c r="C287" s="620"/>
      <c r="D287" s="662"/>
      <c r="E287" s="668"/>
      <c r="F287" s="475" t="s">
        <v>9</v>
      </c>
      <c r="G287" s="476"/>
      <c r="H287" s="477"/>
      <c r="I287" s="82">
        <f>SUM(J287+L287)</f>
        <v>23</v>
      </c>
      <c r="J287" s="29">
        <f>SUM(J286)</f>
        <v>23</v>
      </c>
      <c r="K287" s="29">
        <f>SUM(K286)</f>
        <v>0</v>
      </c>
      <c r="L287" s="31">
        <f>SUM(L286)</f>
        <v>0</v>
      </c>
      <c r="M287" s="82">
        <f t="shared" si="88"/>
        <v>23</v>
      </c>
      <c r="N287" s="29">
        <f>SUM(N286)</f>
        <v>23</v>
      </c>
      <c r="O287" s="29">
        <f>SUM(O286)</f>
        <v>0</v>
      </c>
      <c r="P287" s="31">
        <f>SUM(P286)</f>
        <v>0</v>
      </c>
      <c r="Q287" s="82">
        <f t="shared" si="89"/>
        <v>25</v>
      </c>
      <c r="R287" s="29">
        <f>SUM(R286)</f>
        <v>25</v>
      </c>
      <c r="S287" s="29">
        <f>SUM(S286)</f>
        <v>0</v>
      </c>
      <c r="T287" s="31">
        <f>SUM(T286)</f>
        <v>0</v>
      </c>
      <c r="U287" s="82">
        <f t="shared" si="90"/>
        <v>25</v>
      </c>
      <c r="V287" s="29">
        <f>SUM(V286)</f>
        <v>25</v>
      </c>
      <c r="W287" s="29">
        <f>SUM(W286)</f>
        <v>0</v>
      </c>
      <c r="X287" s="31">
        <f>SUM(X286)</f>
        <v>0</v>
      </c>
      <c r="Z287" s="310"/>
      <c r="AA287" s="310"/>
      <c r="AB287" s="310"/>
      <c r="AC287" s="310"/>
    </row>
    <row r="288" spans="1:29" ht="12.75" customHeight="1" thickBot="1" x14ac:dyDescent="0.25">
      <c r="A288" s="456">
        <v>2</v>
      </c>
      <c r="B288" s="462">
        <v>1</v>
      </c>
      <c r="C288" s="620">
        <v>2</v>
      </c>
      <c r="D288" s="661" t="s">
        <v>27</v>
      </c>
      <c r="E288" s="498">
        <v>10</v>
      </c>
      <c r="F288" s="388" t="s">
        <v>349</v>
      </c>
      <c r="G288" s="388" t="s">
        <v>152</v>
      </c>
      <c r="H288" s="389" t="s">
        <v>28</v>
      </c>
      <c r="I288" s="93">
        <f>SUM(J288)</f>
        <v>0</v>
      </c>
      <c r="J288" s="51"/>
      <c r="K288" s="51"/>
      <c r="L288" s="54"/>
      <c r="M288" s="93">
        <f t="shared" si="88"/>
        <v>14</v>
      </c>
      <c r="N288" s="311">
        <v>14</v>
      </c>
      <c r="O288" s="51"/>
      <c r="P288" s="39"/>
      <c r="Q288" s="93">
        <f t="shared" si="89"/>
        <v>5.8</v>
      </c>
      <c r="R288" s="51">
        <v>5.8</v>
      </c>
      <c r="S288" s="51"/>
      <c r="T288" s="54"/>
      <c r="U288" s="93">
        <f t="shared" si="90"/>
        <v>5.8</v>
      </c>
      <c r="V288" s="51">
        <v>5.8</v>
      </c>
      <c r="W288" s="33"/>
      <c r="X288" s="36"/>
      <c r="Z288" s="310"/>
      <c r="AA288" s="310"/>
      <c r="AB288" s="310"/>
      <c r="AC288" s="310"/>
    </row>
    <row r="289" spans="1:29" s="4" customFormat="1" ht="18" customHeight="1" thickBot="1" x14ac:dyDescent="0.25">
      <c r="A289" s="456"/>
      <c r="B289" s="462"/>
      <c r="C289" s="620"/>
      <c r="D289" s="662"/>
      <c r="E289" s="498"/>
      <c r="F289" s="475" t="s">
        <v>9</v>
      </c>
      <c r="G289" s="476"/>
      <c r="H289" s="477"/>
      <c r="I289" s="82">
        <f>SUM(J289+L289)</f>
        <v>0</v>
      </c>
      <c r="J289" s="29">
        <f>SUM(J288)</f>
        <v>0</v>
      </c>
      <c r="K289" s="29">
        <f>SUM(K288)</f>
        <v>0</v>
      </c>
      <c r="L289" s="31">
        <f>SUM(L288)</f>
        <v>0</v>
      </c>
      <c r="M289" s="82">
        <f t="shared" si="88"/>
        <v>14</v>
      </c>
      <c r="N289" s="29">
        <f>SUM(N288)</f>
        <v>14</v>
      </c>
      <c r="O289" s="29">
        <f>SUM(O288)</f>
        <v>0</v>
      </c>
      <c r="P289" s="31">
        <f>SUM(P288)</f>
        <v>0</v>
      </c>
      <c r="Q289" s="82">
        <f t="shared" si="89"/>
        <v>5.8</v>
      </c>
      <c r="R289" s="29">
        <f>SUM(R288)</f>
        <v>5.8</v>
      </c>
      <c r="S289" s="29">
        <f>SUM(S288)</f>
        <v>0</v>
      </c>
      <c r="T289" s="31">
        <f>SUM(T288)</f>
        <v>0</v>
      </c>
      <c r="U289" s="82">
        <f t="shared" si="90"/>
        <v>5.8</v>
      </c>
      <c r="V289" s="29">
        <f>SUM(V288)</f>
        <v>5.8</v>
      </c>
      <c r="W289" s="29">
        <f>SUM(W288)</f>
        <v>0</v>
      </c>
      <c r="X289" s="31">
        <f>SUM(X288)</f>
        <v>0</v>
      </c>
      <c r="Z289" s="310"/>
      <c r="AA289" s="310"/>
      <c r="AB289" s="310"/>
      <c r="AC289" s="310"/>
    </row>
    <row r="290" spans="1:29" ht="12.75" customHeight="1" thickBot="1" x14ac:dyDescent="0.25">
      <c r="A290" s="456">
        <v>2</v>
      </c>
      <c r="B290" s="462">
        <v>1</v>
      </c>
      <c r="C290" s="636">
        <v>3</v>
      </c>
      <c r="D290" s="651" t="s">
        <v>453</v>
      </c>
      <c r="E290" s="653">
        <v>10</v>
      </c>
      <c r="F290" s="388" t="s">
        <v>349</v>
      </c>
      <c r="G290" s="388" t="s">
        <v>386</v>
      </c>
      <c r="H290" s="389" t="s">
        <v>28</v>
      </c>
      <c r="I290" s="93">
        <f>SUM(J290)</f>
        <v>0</v>
      </c>
      <c r="J290" s="51"/>
      <c r="K290" s="51"/>
      <c r="L290" s="54"/>
      <c r="M290" s="93"/>
      <c r="N290" s="51"/>
      <c r="O290" s="51"/>
      <c r="P290" s="39"/>
      <c r="Q290" s="93">
        <v>14</v>
      </c>
      <c r="R290" s="51">
        <v>14</v>
      </c>
      <c r="S290" s="51"/>
      <c r="T290" s="54"/>
      <c r="U290" s="93">
        <f t="shared" si="90"/>
        <v>0</v>
      </c>
      <c r="V290" s="51"/>
      <c r="W290" s="33"/>
      <c r="X290" s="36"/>
      <c r="Z290" s="12"/>
      <c r="AA290" s="12"/>
      <c r="AB290" s="12"/>
      <c r="AC290" s="12"/>
    </row>
    <row r="291" spans="1:29" s="4" customFormat="1" ht="18" customHeight="1" thickBot="1" x14ac:dyDescent="0.25">
      <c r="A291" s="456"/>
      <c r="B291" s="462"/>
      <c r="C291" s="622"/>
      <c r="D291" s="652"/>
      <c r="E291" s="579"/>
      <c r="F291" s="475" t="s">
        <v>9</v>
      </c>
      <c r="G291" s="476"/>
      <c r="H291" s="477"/>
      <c r="I291" s="82">
        <f>SUM(J291+L291)</f>
        <v>0</v>
      </c>
      <c r="J291" s="29">
        <f>SUM(J290)</f>
        <v>0</v>
      </c>
      <c r="K291" s="29">
        <f>SUM(K290)</f>
        <v>0</v>
      </c>
      <c r="L291" s="31">
        <f>SUM(L290)</f>
        <v>0</v>
      </c>
      <c r="M291" s="82">
        <f t="shared" ref="M291:M292" si="91">SUM(N291+P291)</f>
        <v>0</v>
      </c>
      <c r="N291" s="29">
        <f>SUM(N290)</f>
        <v>0</v>
      </c>
      <c r="O291" s="29">
        <f>SUM(O290)</f>
        <v>0</v>
      </c>
      <c r="P291" s="31">
        <f>SUM(P290)</f>
        <v>0</v>
      </c>
      <c r="Q291" s="82">
        <f t="shared" si="89"/>
        <v>14</v>
      </c>
      <c r="R291" s="29">
        <f>SUM(R290)</f>
        <v>14</v>
      </c>
      <c r="S291" s="29">
        <f>SUM(S290)</f>
        <v>0</v>
      </c>
      <c r="T291" s="31">
        <f>SUM(T290)</f>
        <v>0</v>
      </c>
      <c r="U291" s="82">
        <f t="shared" si="90"/>
        <v>0</v>
      </c>
      <c r="V291" s="29">
        <f>SUM(V290)</f>
        <v>0</v>
      </c>
      <c r="W291" s="29">
        <f>SUM(W290)</f>
        <v>0</v>
      </c>
      <c r="X291" s="31">
        <f>SUM(X290)</f>
        <v>0</v>
      </c>
      <c r="Z291" s="12"/>
      <c r="AA291" s="12"/>
      <c r="AB291" s="12"/>
      <c r="AC291" s="12"/>
    </row>
    <row r="292" spans="1:29" s="4" customFormat="1" ht="17.25" customHeight="1" thickBot="1" x14ac:dyDescent="0.25">
      <c r="A292" s="339">
        <v>2</v>
      </c>
      <c r="B292" s="384">
        <v>1</v>
      </c>
      <c r="C292" s="576" t="s">
        <v>10</v>
      </c>
      <c r="D292" s="577"/>
      <c r="E292" s="577"/>
      <c r="F292" s="577"/>
      <c r="G292" s="577"/>
      <c r="H292" s="578"/>
      <c r="I292" s="248">
        <f>SUM(J292+L292)</f>
        <v>23</v>
      </c>
      <c r="J292" s="249">
        <f>J287+J289+J291</f>
        <v>23</v>
      </c>
      <c r="K292" s="249">
        <f t="shared" ref="K292:L292" si="92">K287+K289+K291</f>
        <v>0</v>
      </c>
      <c r="L292" s="249">
        <f t="shared" si="92"/>
        <v>0</v>
      </c>
      <c r="M292" s="248">
        <f t="shared" si="91"/>
        <v>37</v>
      </c>
      <c r="N292" s="249">
        <f t="shared" ref="N292" si="93">N287+N289+N291</f>
        <v>37</v>
      </c>
      <c r="O292" s="249">
        <f t="shared" ref="O292" si="94">O287+O289+O291</f>
        <v>0</v>
      </c>
      <c r="P292" s="249">
        <f t="shared" ref="P292" si="95">P287+P289+P291</f>
        <v>0</v>
      </c>
      <c r="Q292" s="248">
        <f t="shared" ref="Q292" si="96">SUM(R292+T292)</f>
        <v>44.8</v>
      </c>
      <c r="R292" s="249">
        <f t="shared" ref="R292" si="97">R287+R289+R291</f>
        <v>44.8</v>
      </c>
      <c r="S292" s="249">
        <f t="shared" ref="S292" si="98">S287+S289+S291</f>
        <v>0</v>
      </c>
      <c r="T292" s="249">
        <f t="shared" ref="T292" si="99">T287+T289+T291</f>
        <v>0</v>
      </c>
      <c r="U292" s="248">
        <f t="shared" ref="U292" si="100">SUM(V292+X292)</f>
        <v>30.8</v>
      </c>
      <c r="V292" s="249">
        <f t="shared" ref="V292" si="101">V287+V289+V291</f>
        <v>30.8</v>
      </c>
      <c r="W292" s="249">
        <f t="shared" ref="W292" si="102">W287+W289+W291</f>
        <v>0</v>
      </c>
      <c r="X292" s="250">
        <f t="shared" ref="X292" si="103">X287+X289+X291</f>
        <v>0</v>
      </c>
      <c r="Y292" s="8"/>
      <c r="Z292" s="12"/>
      <c r="AA292" s="12"/>
      <c r="AB292" s="12"/>
      <c r="AC292" s="12"/>
    </row>
    <row r="293" spans="1:29" s="4" customFormat="1" ht="12.75" customHeight="1" thickBot="1" x14ac:dyDescent="0.25">
      <c r="A293" s="385">
        <v>2</v>
      </c>
      <c r="B293" s="549" t="s">
        <v>11</v>
      </c>
      <c r="C293" s="550"/>
      <c r="D293" s="550"/>
      <c r="E293" s="550"/>
      <c r="F293" s="550"/>
      <c r="G293" s="550"/>
      <c r="H293" s="551"/>
      <c r="I293" s="291">
        <f>SUM(J293+L293)</f>
        <v>23</v>
      </c>
      <c r="J293" s="289">
        <f>J292</f>
        <v>23</v>
      </c>
      <c r="K293" s="289">
        <f>K292</f>
        <v>0</v>
      </c>
      <c r="L293" s="290">
        <f>L292</f>
        <v>0</v>
      </c>
      <c r="M293" s="291">
        <f t="shared" si="88"/>
        <v>37</v>
      </c>
      <c r="N293" s="289">
        <f t="shared" ref="N293:X293" si="104">N292</f>
        <v>37</v>
      </c>
      <c r="O293" s="289">
        <f t="shared" si="104"/>
        <v>0</v>
      </c>
      <c r="P293" s="290">
        <f t="shared" si="104"/>
        <v>0</v>
      </c>
      <c r="Q293" s="292">
        <f>Q292</f>
        <v>44.8</v>
      </c>
      <c r="R293" s="289">
        <f>R292</f>
        <v>44.8</v>
      </c>
      <c r="S293" s="289">
        <f>S292</f>
        <v>0</v>
      </c>
      <c r="T293" s="290">
        <f>T292</f>
        <v>0</v>
      </c>
      <c r="U293" s="292">
        <f t="shared" si="104"/>
        <v>30.8</v>
      </c>
      <c r="V293" s="289">
        <f t="shared" si="104"/>
        <v>30.8</v>
      </c>
      <c r="W293" s="289">
        <f t="shared" si="104"/>
        <v>0</v>
      </c>
      <c r="X293" s="290">
        <f t="shared" si="104"/>
        <v>0</v>
      </c>
      <c r="Z293" s="12"/>
      <c r="AA293" s="12"/>
      <c r="AB293" s="12"/>
      <c r="AC293" s="12"/>
    </row>
    <row r="294" spans="1:29" s="4" customFormat="1" ht="12" hidden="1" thickBot="1" x14ac:dyDescent="0.25">
      <c r="A294" s="390">
        <v>3</v>
      </c>
      <c r="B294" s="664" t="s">
        <v>206</v>
      </c>
      <c r="C294" s="664"/>
      <c r="D294" s="664"/>
      <c r="E294" s="664"/>
      <c r="F294" s="664"/>
      <c r="G294" s="664"/>
      <c r="H294" s="664"/>
      <c r="I294" s="665"/>
      <c r="J294" s="665"/>
      <c r="K294" s="665"/>
      <c r="L294" s="665"/>
      <c r="M294" s="665"/>
      <c r="N294" s="665"/>
      <c r="O294" s="665"/>
      <c r="P294" s="665"/>
      <c r="Q294" s="665"/>
      <c r="R294" s="665"/>
      <c r="S294" s="665"/>
      <c r="T294" s="665"/>
      <c r="U294" s="665"/>
      <c r="V294" s="665"/>
      <c r="W294" s="665"/>
      <c r="X294" s="665"/>
      <c r="Z294" s="12"/>
      <c r="AA294" s="12"/>
      <c r="AB294" s="12"/>
      <c r="AC294" s="12"/>
    </row>
    <row r="295" spans="1:29" s="4" customFormat="1" ht="20.25" hidden="1" customHeight="1" thickBot="1" x14ac:dyDescent="0.25">
      <c r="A295" s="390">
        <v>3</v>
      </c>
      <c r="B295" s="391">
        <v>1</v>
      </c>
      <c r="C295" s="619" t="s">
        <v>207</v>
      </c>
      <c r="D295" s="619"/>
      <c r="E295" s="619"/>
      <c r="F295" s="619"/>
      <c r="G295" s="619"/>
      <c r="H295" s="619"/>
      <c r="I295" s="619"/>
      <c r="J295" s="619"/>
      <c r="K295" s="619"/>
      <c r="L295" s="619"/>
      <c r="M295" s="619"/>
      <c r="N295" s="619"/>
      <c r="O295" s="619"/>
      <c r="P295" s="619"/>
      <c r="Q295" s="619"/>
      <c r="R295" s="619"/>
      <c r="S295" s="619"/>
      <c r="T295" s="619"/>
      <c r="U295" s="619"/>
      <c r="V295" s="619"/>
      <c r="W295" s="619"/>
      <c r="X295" s="619"/>
      <c r="Z295" s="12"/>
      <c r="AA295" s="12"/>
      <c r="AB295" s="12"/>
      <c r="AC295" s="12"/>
    </row>
    <row r="296" spans="1:29" s="4" customFormat="1" ht="18.75" hidden="1" customHeight="1" x14ac:dyDescent="0.2">
      <c r="A296" s="456">
        <v>3</v>
      </c>
      <c r="B296" s="462">
        <v>1</v>
      </c>
      <c r="C296" s="621">
        <v>1</v>
      </c>
      <c r="D296" s="583"/>
      <c r="E296" s="741">
        <v>12</v>
      </c>
      <c r="F296" s="488" t="s">
        <v>56</v>
      </c>
      <c r="G296" s="488" t="s">
        <v>153</v>
      </c>
      <c r="H296" s="529" t="s">
        <v>28</v>
      </c>
      <c r="I296" s="99">
        <f>SUM(J296+L296)</f>
        <v>0</v>
      </c>
      <c r="J296" s="100"/>
      <c r="K296" s="100"/>
      <c r="L296" s="101"/>
      <c r="M296" s="102">
        <f>SUM(N296+P296)</f>
        <v>0</v>
      </c>
      <c r="N296" s="103"/>
      <c r="O296" s="103"/>
      <c r="P296" s="104"/>
      <c r="Q296" s="105">
        <f>SUM(R296+T296)</f>
        <v>0</v>
      </c>
      <c r="R296" s="103"/>
      <c r="S296" s="103"/>
      <c r="T296" s="104"/>
      <c r="U296" s="105"/>
      <c r="V296" s="103"/>
      <c r="W296" s="103"/>
      <c r="X296" s="104"/>
      <c r="Z296" s="12"/>
      <c r="AA296" s="12"/>
      <c r="AB296" s="12"/>
      <c r="AC296" s="12"/>
    </row>
    <row r="297" spans="1:29" s="4" customFormat="1" ht="18.75" hidden="1" customHeight="1" x14ac:dyDescent="0.2">
      <c r="A297" s="456"/>
      <c r="B297" s="462"/>
      <c r="C297" s="620"/>
      <c r="D297" s="517"/>
      <c r="E297" s="498"/>
      <c r="F297" s="489"/>
      <c r="G297" s="489"/>
      <c r="H297" s="575"/>
      <c r="I297" s="106">
        <f t="shared" ref="I297:X297" si="105">I296/3.4528</f>
        <v>0</v>
      </c>
      <c r="J297" s="107">
        <f t="shared" si="105"/>
        <v>0</v>
      </c>
      <c r="K297" s="107">
        <f t="shared" si="105"/>
        <v>0</v>
      </c>
      <c r="L297" s="108">
        <f t="shared" si="105"/>
        <v>0</v>
      </c>
      <c r="M297" s="106">
        <f t="shared" si="105"/>
        <v>0</v>
      </c>
      <c r="N297" s="107">
        <f t="shared" si="105"/>
        <v>0</v>
      </c>
      <c r="O297" s="107">
        <f t="shared" si="105"/>
        <v>0</v>
      </c>
      <c r="P297" s="109">
        <f t="shared" si="105"/>
        <v>0</v>
      </c>
      <c r="Q297" s="110">
        <f t="shared" si="105"/>
        <v>0</v>
      </c>
      <c r="R297" s="107">
        <f t="shared" si="105"/>
        <v>0</v>
      </c>
      <c r="S297" s="107">
        <f t="shared" si="105"/>
        <v>0</v>
      </c>
      <c r="T297" s="108">
        <f t="shared" si="105"/>
        <v>0</v>
      </c>
      <c r="U297" s="106">
        <f t="shared" si="105"/>
        <v>0</v>
      </c>
      <c r="V297" s="107">
        <f t="shared" si="105"/>
        <v>0</v>
      </c>
      <c r="W297" s="107">
        <f t="shared" si="105"/>
        <v>0</v>
      </c>
      <c r="X297" s="109">
        <f t="shared" si="105"/>
        <v>0</v>
      </c>
      <c r="Z297" s="12"/>
      <c r="AA297" s="12"/>
      <c r="AB297" s="12"/>
      <c r="AC297" s="12"/>
    </row>
    <row r="298" spans="1:29" s="4" customFormat="1" ht="18.75" hidden="1" customHeight="1" x14ac:dyDescent="0.2">
      <c r="A298" s="456"/>
      <c r="B298" s="462"/>
      <c r="C298" s="620"/>
      <c r="D298" s="517"/>
      <c r="E298" s="498"/>
      <c r="F298" s="489"/>
      <c r="G298" s="489"/>
      <c r="H298" s="575" t="s">
        <v>23</v>
      </c>
      <c r="I298" s="99">
        <f>SUM(J298+L298)</f>
        <v>0</v>
      </c>
      <c r="J298" s="100"/>
      <c r="K298" s="100"/>
      <c r="L298" s="101"/>
      <c r="M298" s="102">
        <f>SUM(N298+P298)</f>
        <v>0</v>
      </c>
      <c r="N298" s="103"/>
      <c r="O298" s="103"/>
      <c r="P298" s="104"/>
      <c r="Q298" s="105">
        <f>SUM(R298+T298)</f>
        <v>0</v>
      </c>
      <c r="R298" s="103"/>
      <c r="S298" s="103"/>
      <c r="T298" s="104"/>
      <c r="U298" s="105"/>
      <c r="V298" s="103"/>
      <c r="W298" s="103"/>
      <c r="X298" s="104"/>
      <c r="Z298" s="12"/>
      <c r="AA298" s="12"/>
      <c r="AB298" s="12"/>
      <c r="AC298" s="12"/>
    </row>
    <row r="299" spans="1:29" s="4" customFormat="1" ht="18.75" hidden="1" customHeight="1" thickBot="1" x14ac:dyDescent="0.25">
      <c r="A299" s="456"/>
      <c r="B299" s="462"/>
      <c r="C299" s="620"/>
      <c r="D299" s="517"/>
      <c r="E299" s="498"/>
      <c r="F299" s="490"/>
      <c r="G299" s="490"/>
      <c r="H299" s="530"/>
      <c r="I299" s="106">
        <f t="shared" ref="I299:X299" si="106">I298/3.4528</f>
        <v>0</v>
      </c>
      <c r="J299" s="107">
        <f t="shared" si="106"/>
        <v>0</v>
      </c>
      <c r="K299" s="107">
        <f t="shared" si="106"/>
        <v>0</v>
      </c>
      <c r="L299" s="108">
        <f t="shared" si="106"/>
        <v>0</v>
      </c>
      <c r="M299" s="106">
        <f t="shared" si="106"/>
        <v>0</v>
      </c>
      <c r="N299" s="107">
        <f t="shared" si="106"/>
        <v>0</v>
      </c>
      <c r="O299" s="107">
        <f t="shared" si="106"/>
        <v>0</v>
      </c>
      <c r="P299" s="109">
        <f t="shared" si="106"/>
        <v>0</v>
      </c>
      <c r="Q299" s="110">
        <f t="shared" si="106"/>
        <v>0</v>
      </c>
      <c r="R299" s="107">
        <f t="shared" si="106"/>
        <v>0</v>
      </c>
      <c r="S299" s="107">
        <f t="shared" si="106"/>
        <v>0</v>
      </c>
      <c r="T299" s="108">
        <f t="shared" si="106"/>
        <v>0</v>
      </c>
      <c r="U299" s="106">
        <f t="shared" si="106"/>
        <v>0</v>
      </c>
      <c r="V299" s="107">
        <f t="shared" si="106"/>
        <v>0</v>
      </c>
      <c r="W299" s="107">
        <f t="shared" si="106"/>
        <v>0</v>
      </c>
      <c r="X299" s="109">
        <f t="shared" si="106"/>
        <v>0</v>
      </c>
      <c r="Z299" s="12"/>
      <c r="AA299" s="12"/>
      <c r="AB299" s="12"/>
      <c r="AC299" s="12"/>
    </row>
    <row r="300" spans="1:29" s="4" customFormat="1" ht="13.5" hidden="1" customHeight="1" thickBot="1" x14ac:dyDescent="0.25">
      <c r="A300" s="456"/>
      <c r="B300" s="462"/>
      <c r="C300" s="620"/>
      <c r="D300" s="517"/>
      <c r="E300" s="498"/>
      <c r="F300" s="479" t="s">
        <v>9</v>
      </c>
      <c r="G300" s="480"/>
      <c r="H300" s="481"/>
      <c r="I300" s="111">
        <f>SUM(J300+L300)</f>
        <v>0</v>
      </c>
      <c r="J300" s="112">
        <f t="shared" ref="J300:L301" si="107">SUM(J298+J296)</f>
        <v>0</v>
      </c>
      <c r="K300" s="112">
        <f t="shared" si="107"/>
        <v>0</v>
      </c>
      <c r="L300" s="112">
        <f t="shared" si="107"/>
        <v>0</v>
      </c>
      <c r="M300" s="111">
        <f>SUM(N300+P300)</f>
        <v>0</v>
      </c>
      <c r="N300" s="112">
        <f t="shared" ref="N300:P301" si="108">SUM(N298+N296)</f>
        <v>0</v>
      </c>
      <c r="O300" s="112">
        <f t="shared" si="108"/>
        <v>0</v>
      </c>
      <c r="P300" s="112">
        <f t="shared" si="108"/>
        <v>0</v>
      </c>
      <c r="Q300" s="111">
        <f>SUM(R300+T300)</f>
        <v>0</v>
      </c>
      <c r="R300" s="112">
        <f t="shared" ref="R300:T301" si="109">SUM(R298+R296)</f>
        <v>0</v>
      </c>
      <c r="S300" s="112">
        <f t="shared" si="109"/>
        <v>0</v>
      </c>
      <c r="T300" s="113">
        <f t="shared" si="109"/>
        <v>0</v>
      </c>
      <c r="U300" s="111">
        <f>SUM(V300+X300)</f>
        <v>0</v>
      </c>
      <c r="V300" s="112">
        <f t="shared" ref="V300:X301" si="110">SUM(V298+V296)</f>
        <v>0</v>
      </c>
      <c r="W300" s="112">
        <f t="shared" si="110"/>
        <v>0</v>
      </c>
      <c r="X300" s="114">
        <f t="shared" si="110"/>
        <v>0</v>
      </c>
      <c r="Z300" s="12"/>
      <c r="AA300" s="12"/>
      <c r="AB300" s="12"/>
      <c r="AC300" s="12"/>
    </row>
    <row r="301" spans="1:29" s="4" customFormat="1" ht="15.75" hidden="1" customHeight="1" thickBot="1" x14ac:dyDescent="0.25">
      <c r="A301" s="456"/>
      <c r="B301" s="462"/>
      <c r="C301" s="622"/>
      <c r="D301" s="654"/>
      <c r="E301" s="579"/>
      <c r="F301" s="475"/>
      <c r="G301" s="476"/>
      <c r="H301" s="477"/>
      <c r="I301" s="111">
        <f>SUM(J301+L301)</f>
        <v>0</v>
      </c>
      <c r="J301" s="112">
        <f t="shared" si="107"/>
        <v>0</v>
      </c>
      <c r="K301" s="112">
        <f t="shared" si="107"/>
        <v>0</v>
      </c>
      <c r="L301" s="112">
        <f t="shared" si="107"/>
        <v>0</v>
      </c>
      <c r="M301" s="111">
        <f>SUM(N301+P301)</f>
        <v>0</v>
      </c>
      <c r="N301" s="112">
        <f t="shared" si="108"/>
        <v>0</v>
      </c>
      <c r="O301" s="112">
        <f t="shared" si="108"/>
        <v>0</v>
      </c>
      <c r="P301" s="112">
        <f t="shared" si="108"/>
        <v>0</v>
      </c>
      <c r="Q301" s="111">
        <f>SUM(R301+T301)</f>
        <v>0</v>
      </c>
      <c r="R301" s="112">
        <f t="shared" si="109"/>
        <v>0</v>
      </c>
      <c r="S301" s="112">
        <f t="shared" si="109"/>
        <v>0</v>
      </c>
      <c r="T301" s="113">
        <f t="shared" si="109"/>
        <v>0</v>
      </c>
      <c r="U301" s="111">
        <f>SUM(V301+X301)</f>
        <v>0</v>
      </c>
      <c r="V301" s="112">
        <f t="shared" si="110"/>
        <v>0</v>
      </c>
      <c r="W301" s="112">
        <f t="shared" si="110"/>
        <v>0</v>
      </c>
      <c r="X301" s="114">
        <f t="shared" si="110"/>
        <v>0</v>
      </c>
      <c r="Z301" s="12"/>
      <c r="AA301" s="12"/>
      <c r="AB301" s="12"/>
      <c r="AC301" s="12"/>
    </row>
    <row r="302" spans="1:29" s="4" customFormat="1" ht="13.5" hidden="1" customHeight="1" thickBot="1" x14ac:dyDescent="0.25">
      <c r="A302" s="465">
        <v>3</v>
      </c>
      <c r="B302" s="666">
        <v>1</v>
      </c>
      <c r="C302" s="596" t="s">
        <v>10</v>
      </c>
      <c r="D302" s="597"/>
      <c r="E302" s="597"/>
      <c r="F302" s="597"/>
      <c r="G302" s="597"/>
      <c r="H302" s="598"/>
      <c r="I302" s="115">
        <f>SUM(J302+L302)</f>
        <v>0</v>
      </c>
      <c r="J302" s="116">
        <f t="shared" ref="J302:L305" si="111">J300</f>
        <v>0</v>
      </c>
      <c r="K302" s="116">
        <f t="shared" si="111"/>
        <v>0</v>
      </c>
      <c r="L302" s="117">
        <f t="shared" si="111"/>
        <v>0</v>
      </c>
      <c r="M302" s="118">
        <f>SUM(N302+P302)</f>
        <v>0</v>
      </c>
      <c r="N302" s="116">
        <f t="shared" ref="N302:P303" si="112">N300</f>
        <v>0</v>
      </c>
      <c r="O302" s="116">
        <f t="shared" si="112"/>
        <v>0</v>
      </c>
      <c r="P302" s="119">
        <f t="shared" si="112"/>
        <v>0</v>
      </c>
      <c r="Q302" s="115">
        <f>SUM(R302+T302)</f>
        <v>0</v>
      </c>
      <c r="R302" s="116">
        <f t="shared" ref="R302:T303" si="113">R300</f>
        <v>0</v>
      </c>
      <c r="S302" s="116">
        <f t="shared" si="113"/>
        <v>0</v>
      </c>
      <c r="T302" s="117">
        <f t="shared" si="113"/>
        <v>0</v>
      </c>
      <c r="U302" s="118">
        <f>SUM(V302+X302)</f>
        <v>0</v>
      </c>
      <c r="V302" s="116">
        <f t="shared" ref="V302:X303" si="114">V300</f>
        <v>0</v>
      </c>
      <c r="W302" s="116">
        <f t="shared" si="114"/>
        <v>0</v>
      </c>
      <c r="X302" s="119">
        <f t="shared" si="114"/>
        <v>0</v>
      </c>
      <c r="Z302" s="12"/>
      <c r="AA302" s="12"/>
      <c r="AB302" s="12"/>
      <c r="AC302" s="12"/>
    </row>
    <row r="303" spans="1:29" s="4" customFormat="1" ht="13.5" hidden="1" customHeight="1" thickBot="1" x14ac:dyDescent="0.25">
      <c r="A303" s="466"/>
      <c r="B303" s="667"/>
      <c r="C303" s="738"/>
      <c r="D303" s="739"/>
      <c r="E303" s="739"/>
      <c r="F303" s="739"/>
      <c r="G303" s="739"/>
      <c r="H303" s="740"/>
      <c r="I303" s="115">
        <f>SUM(J303+L303)</f>
        <v>0</v>
      </c>
      <c r="J303" s="116">
        <f t="shared" si="111"/>
        <v>0</v>
      </c>
      <c r="K303" s="116">
        <f t="shared" si="111"/>
        <v>0</v>
      </c>
      <c r="L303" s="117">
        <f t="shared" si="111"/>
        <v>0</v>
      </c>
      <c r="M303" s="118">
        <f>SUM(N303+P303)</f>
        <v>0</v>
      </c>
      <c r="N303" s="116">
        <f t="shared" si="112"/>
        <v>0</v>
      </c>
      <c r="O303" s="116">
        <f t="shared" si="112"/>
        <v>0</v>
      </c>
      <c r="P303" s="119">
        <f t="shared" si="112"/>
        <v>0</v>
      </c>
      <c r="Q303" s="115">
        <f>SUM(R303+T303)</f>
        <v>0</v>
      </c>
      <c r="R303" s="116">
        <f t="shared" si="113"/>
        <v>0</v>
      </c>
      <c r="S303" s="116">
        <f t="shared" si="113"/>
        <v>0</v>
      </c>
      <c r="T303" s="117">
        <f t="shared" si="113"/>
        <v>0</v>
      </c>
      <c r="U303" s="118">
        <f>SUM(V303+X303)</f>
        <v>0</v>
      </c>
      <c r="V303" s="116">
        <f t="shared" si="114"/>
        <v>0</v>
      </c>
      <c r="W303" s="116">
        <f t="shared" si="114"/>
        <v>0</v>
      </c>
      <c r="X303" s="119">
        <f t="shared" si="114"/>
        <v>0</v>
      </c>
      <c r="Z303" s="12"/>
      <c r="AA303" s="12"/>
      <c r="AB303" s="12"/>
      <c r="AC303" s="12"/>
    </row>
    <row r="304" spans="1:29" s="4" customFormat="1" ht="12" hidden="1" thickBot="1" x14ac:dyDescent="0.25">
      <c r="A304" s="465">
        <v>3</v>
      </c>
      <c r="B304" s="747" t="s">
        <v>11</v>
      </c>
      <c r="C304" s="748"/>
      <c r="D304" s="748"/>
      <c r="E304" s="748"/>
      <c r="F304" s="748"/>
      <c r="G304" s="748"/>
      <c r="H304" s="749"/>
      <c r="I304" s="120">
        <f>SUM(L304,J304)</f>
        <v>0</v>
      </c>
      <c r="J304" s="121">
        <f t="shared" si="111"/>
        <v>0</v>
      </c>
      <c r="K304" s="121">
        <f t="shared" si="111"/>
        <v>0</v>
      </c>
      <c r="L304" s="121">
        <f t="shared" si="111"/>
        <v>0</v>
      </c>
      <c r="M304" s="120">
        <f>SUM(P304,N304)</f>
        <v>0</v>
      </c>
      <c r="N304" s="121">
        <f t="shared" ref="N304:X305" si="115">N302</f>
        <v>0</v>
      </c>
      <c r="O304" s="121">
        <f t="shared" si="115"/>
        <v>0</v>
      </c>
      <c r="P304" s="121">
        <f t="shared" si="115"/>
        <v>0</v>
      </c>
      <c r="Q304" s="120">
        <f>SUM(T304,R304)</f>
        <v>0</v>
      </c>
      <c r="R304" s="121">
        <f>R302</f>
        <v>0</v>
      </c>
      <c r="S304" s="121">
        <f t="shared" si="115"/>
        <v>0</v>
      </c>
      <c r="T304" s="122">
        <f t="shared" si="115"/>
        <v>0</v>
      </c>
      <c r="U304" s="120">
        <f>SUM(X304,V304)</f>
        <v>0</v>
      </c>
      <c r="V304" s="121">
        <f>V302</f>
        <v>0</v>
      </c>
      <c r="W304" s="121">
        <f t="shared" si="115"/>
        <v>0</v>
      </c>
      <c r="X304" s="123">
        <f t="shared" si="115"/>
        <v>0</v>
      </c>
      <c r="Z304" s="12"/>
      <c r="AA304" s="12"/>
      <c r="AB304" s="12"/>
      <c r="AC304" s="12"/>
    </row>
    <row r="305" spans="1:29" s="4" customFormat="1" ht="12" hidden="1" thickBot="1" x14ac:dyDescent="0.25">
      <c r="A305" s="466"/>
      <c r="B305" s="750"/>
      <c r="C305" s="751"/>
      <c r="D305" s="751"/>
      <c r="E305" s="751"/>
      <c r="F305" s="751"/>
      <c r="G305" s="751"/>
      <c r="H305" s="752"/>
      <c r="I305" s="120">
        <f>SUM(L305,J305)</f>
        <v>0</v>
      </c>
      <c r="J305" s="121">
        <f t="shared" si="111"/>
        <v>0</v>
      </c>
      <c r="K305" s="121">
        <f t="shared" si="111"/>
        <v>0</v>
      </c>
      <c r="L305" s="121">
        <f t="shared" si="111"/>
        <v>0</v>
      </c>
      <c r="M305" s="120">
        <f>SUM(P305,N305)</f>
        <v>0</v>
      </c>
      <c r="N305" s="121">
        <f t="shared" si="115"/>
        <v>0</v>
      </c>
      <c r="O305" s="121">
        <f t="shared" si="115"/>
        <v>0</v>
      </c>
      <c r="P305" s="121">
        <f t="shared" si="115"/>
        <v>0</v>
      </c>
      <c r="Q305" s="120">
        <f>SUM(T305,R305)</f>
        <v>0</v>
      </c>
      <c r="R305" s="121">
        <f>R303</f>
        <v>0</v>
      </c>
      <c r="S305" s="121">
        <f t="shared" si="115"/>
        <v>0</v>
      </c>
      <c r="T305" s="122">
        <f t="shared" si="115"/>
        <v>0</v>
      </c>
      <c r="U305" s="120">
        <f>SUM(X305,V305)</f>
        <v>0</v>
      </c>
      <c r="V305" s="121">
        <f>V303</f>
        <v>0</v>
      </c>
      <c r="W305" s="121">
        <f t="shared" si="115"/>
        <v>0</v>
      </c>
      <c r="X305" s="123">
        <f t="shared" si="115"/>
        <v>0</v>
      </c>
      <c r="Z305" s="12"/>
      <c r="AA305" s="12"/>
      <c r="AB305" s="12"/>
      <c r="AC305" s="12"/>
    </row>
    <row r="306" spans="1:29" s="4" customFormat="1" ht="18" customHeight="1" thickBot="1" x14ac:dyDescent="0.25">
      <c r="A306" s="386">
        <v>3</v>
      </c>
      <c r="B306" s="593" t="s">
        <v>240</v>
      </c>
      <c r="C306" s="593"/>
      <c r="D306" s="593"/>
      <c r="E306" s="593"/>
      <c r="F306" s="593"/>
      <c r="G306" s="593"/>
      <c r="H306" s="593"/>
      <c r="I306" s="593"/>
      <c r="J306" s="593"/>
      <c r="K306" s="593"/>
      <c r="L306" s="593"/>
      <c r="M306" s="593"/>
      <c r="N306" s="593"/>
      <c r="O306" s="593"/>
      <c r="P306" s="593"/>
      <c r="Q306" s="593"/>
      <c r="R306" s="593"/>
      <c r="S306" s="593"/>
      <c r="T306" s="593"/>
      <c r="U306" s="593"/>
      <c r="V306" s="593"/>
      <c r="W306" s="593"/>
      <c r="X306" s="593"/>
      <c r="Z306" s="12"/>
      <c r="AA306" s="12"/>
      <c r="AB306" s="12"/>
      <c r="AC306" s="12"/>
    </row>
    <row r="307" spans="1:29" s="4" customFormat="1" ht="18" customHeight="1" thickBot="1" x14ac:dyDescent="0.25">
      <c r="A307" s="392">
        <v>3</v>
      </c>
      <c r="B307" s="391">
        <v>1</v>
      </c>
      <c r="C307" s="619" t="s">
        <v>174</v>
      </c>
      <c r="D307" s="619"/>
      <c r="E307" s="619"/>
      <c r="F307" s="619"/>
      <c r="G307" s="619"/>
      <c r="H307" s="619"/>
      <c r="I307" s="619"/>
      <c r="J307" s="619"/>
      <c r="K307" s="619"/>
      <c r="L307" s="619"/>
      <c r="M307" s="619"/>
      <c r="N307" s="619"/>
      <c r="O307" s="619"/>
      <c r="P307" s="619"/>
      <c r="Q307" s="619"/>
      <c r="R307" s="619"/>
      <c r="S307" s="619"/>
      <c r="T307" s="619"/>
      <c r="U307" s="619"/>
      <c r="V307" s="619"/>
      <c r="W307" s="619"/>
      <c r="X307" s="619"/>
      <c r="Z307" s="12"/>
      <c r="AA307" s="12"/>
      <c r="AB307" s="12"/>
      <c r="AC307" s="12"/>
    </row>
    <row r="308" spans="1:29" ht="15" customHeight="1" thickBot="1" x14ac:dyDescent="0.25">
      <c r="A308" s="456">
        <v>3</v>
      </c>
      <c r="B308" s="462">
        <v>1</v>
      </c>
      <c r="C308" s="620">
        <v>1</v>
      </c>
      <c r="D308" s="745" t="s">
        <v>175</v>
      </c>
      <c r="E308" s="498">
        <v>12</v>
      </c>
      <c r="F308" s="388" t="s">
        <v>47</v>
      </c>
      <c r="G308" s="388" t="s">
        <v>154</v>
      </c>
      <c r="H308" s="389" t="s">
        <v>28</v>
      </c>
      <c r="I308" s="93">
        <f>SUM(J308)</f>
        <v>6</v>
      </c>
      <c r="J308" s="51">
        <v>6</v>
      </c>
      <c r="K308" s="51"/>
      <c r="L308" s="54"/>
      <c r="M308" s="160">
        <f>SUM(N308+P308)</f>
        <v>8</v>
      </c>
      <c r="N308" s="51">
        <v>8</v>
      </c>
      <c r="O308" s="51"/>
      <c r="P308" s="39"/>
      <c r="Q308" s="160">
        <f>SUM(R308+T308)</f>
        <v>8</v>
      </c>
      <c r="R308" s="51">
        <v>8</v>
      </c>
      <c r="S308" s="51"/>
      <c r="T308" s="54"/>
      <c r="U308" s="160">
        <f>SUM(V308+X308)</f>
        <v>8</v>
      </c>
      <c r="V308" s="51">
        <v>8</v>
      </c>
      <c r="W308" s="33"/>
      <c r="X308" s="36"/>
      <c r="Z308" s="12"/>
      <c r="AA308" s="12"/>
      <c r="AB308" s="12"/>
      <c r="AC308" s="12"/>
    </row>
    <row r="309" spans="1:29" s="4" customFormat="1" ht="15" customHeight="1" thickBot="1" x14ac:dyDescent="0.25">
      <c r="A309" s="456"/>
      <c r="B309" s="462"/>
      <c r="C309" s="620"/>
      <c r="D309" s="662"/>
      <c r="E309" s="498"/>
      <c r="F309" s="475" t="s">
        <v>9</v>
      </c>
      <c r="G309" s="476"/>
      <c r="H309" s="477"/>
      <c r="I309" s="82">
        <f>SUM(J309+L309)</f>
        <v>6</v>
      </c>
      <c r="J309" s="29">
        <f>SUM(J308)</f>
        <v>6</v>
      </c>
      <c r="K309" s="29">
        <f>SUM(K308)</f>
        <v>0</v>
      </c>
      <c r="L309" s="31">
        <f>SUM(L308)</f>
        <v>0</v>
      </c>
      <c r="M309" s="95">
        <f>SUM(N309+P309)</f>
        <v>8</v>
      </c>
      <c r="N309" s="245">
        <f>SUM(N308)</f>
        <v>8</v>
      </c>
      <c r="O309" s="245">
        <f>SUM(O308)</f>
        <v>0</v>
      </c>
      <c r="P309" s="247">
        <f>SUM(P308)</f>
        <v>0</v>
      </c>
      <c r="Q309" s="95">
        <f>SUM(R309+T309)</f>
        <v>8</v>
      </c>
      <c r="R309" s="245">
        <f>SUM(R308)</f>
        <v>8</v>
      </c>
      <c r="S309" s="245">
        <f>SUM(S308)</f>
        <v>0</v>
      </c>
      <c r="T309" s="247">
        <f>SUM(T308)</f>
        <v>0</v>
      </c>
      <c r="U309" s="95">
        <f>SUM(V309+X309)</f>
        <v>8</v>
      </c>
      <c r="V309" s="29">
        <f>SUM(V308)</f>
        <v>8</v>
      </c>
      <c r="W309" s="29">
        <f>SUM(W308)</f>
        <v>0</v>
      </c>
      <c r="X309" s="31">
        <f>SUM(X308)</f>
        <v>0</v>
      </c>
      <c r="Z309" s="12"/>
      <c r="AA309" s="12"/>
      <c r="AB309" s="12"/>
      <c r="AC309" s="12"/>
    </row>
    <row r="310" spans="1:29" ht="15" customHeight="1" x14ac:dyDescent="0.2">
      <c r="A310" s="456">
        <v>3</v>
      </c>
      <c r="B310" s="462">
        <v>1</v>
      </c>
      <c r="C310" s="620">
        <v>2</v>
      </c>
      <c r="D310" s="661" t="s">
        <v>32</v>
      </c>
      <c r="E310" s="498">
        <v>12</v>
      </c>
      <c r="F310" s="659" t="s">
        <v>262</v>
      </c>
      <c r="G310" s="659" t="s">
        <v>155</v>
      </c>
      <c r="H310" s="393" t="s">
        <v>28</v>
      </c>
      <c r="I310" s="93">
        <f>SUM(J310)</f>
        <v>4.7</v>
      </c>
      <c r="J310" s="51">
        <v>4.7</v>
      </c>
      <c r="K310" s="51"/>
      <c r="L310" s="54"/>
      <c r="M310" s="160">
        <f>SUM(N310+P310)</f>
        <v>12</v>
      </c>
      <c r="N310" s="51">
        <v>12</v>
      </c>
      <c r="O310" s="51"/>
      <c r="P310" s="39"/>
      <c r="Q310" s="160">
        <f>SUM(R310+T310)</f>
        <v>12</v>
      </c>
      <c r="R310" s="51">
        <v>12</v>
      </c>
      <c r="S310" s="51"/>
      <c r="T310" s="54"/>
      <c r="U310" s="160">
        <f>SUM(V310+X310)</f>
        <v>12</v>
      </c>
      <c r="V310" s="33">
        <v>12</v>
      </c>
      <c r="W310" s="33"/>
      <c r="X310" s="36"/>
      <c r="Z310" s="12"/>
      <c r="AA310" s="12"/>
      <c r="AB310" s="12"/>
      <c r="AC310" s="12"/>
    </row>
    <row r="311" spans="1:29" ht="15" customHeight="1" thickBot="1" x14ac:dyDescent="0.25">
      <c r="A311" s="456"/>
      <c r="B311" s="462"/>
      <c r="C311" s="620"/>
      <c r="D311" s="651"/>
      <c r="E311" s="498"/>
      <c r="F311" s="660"/>
      <c r="G311" s="660"/>
      <c r="H311" s="394" t="s">
        <v>421</v>
      </c>
      <c r="I311" s="93">
        <f>SUM(J311)</f>
        <v>6.9</v>
      </c>
      <c r="J311" s="51">
        <v>6.9</v>
      </c>
      <c r="K311" s="51"/>
      <c r="L311" s="54"/>
      <c r="M311" s="160">
        <f>SUM(N311+P311)</f>
        <v>0</v>
      </c>
      <c r="N311" s="51"/>
      <c r="O311" s="51"/>
      <c r="P311" s="39"/>
      <c r="Q311" s="160">
        <f>SUM(R311+T311)</f>
        <v>0</v>
      </c>
      <c r="R311" s="51"/>
      <c r="S311" s="51"/>
      <c r="T311" s="54"/>
      <c r="U311" s="160">
        <f>SUM(V311+X311)</f>
        <v>0</v>
      </c>
      <c r="V311" s="33"/>
      <c r="W311" s="33"/>
      <c r="X311" s="36"/>
      <c r="Z311" s="12"/>
      <c r="AA311" s="12"/>
      <c r="AB311" s="12"/>
      <c r="AC311" s="12"/>
    </row>
    <row r="312" spans="1:29" s="4" customFormat="1" ht="15" customHeight="1" thickBot="1" x14ac:dyDescent="0.25">
      <c r="A312" s="456"/>
      <c r="B312" s="462"/>
      <c r="C312" s="620"/>
      <c r="D312" s="662"/>
      <c r="E312" s="498"/>
      <c r="F312" s="475" t="s">
        <v>9</v>
      </c>
      <c r="G312" s="476"/>
      <c r="H312" s="477"/>
      <c r="I312" s="82">
        <f>SUM(J312+L312)</f>
        <v>11.600000000000001</v>
      </c>
      <c r="J312" s="29">
        <f>SUM(J310:J311)</f>
        <v>11.600000000000001</v>
      </c>
      <c r="K312" s="29">
        <f t="shared" ref="K312:L312" si="116">SUM(K310:K311)</f>
        <v>0</v>
      </c>
      <c r="L312" s="29">
        <f t="shared" si="116"/>
        <v>0</v>
      </c>
      <c r="M312" s="95">
        <f>SUM(N312+P312)</f>
        <v>12</v>
      </c>
      <c r="N312" s="29">
        <f>SUM(N310:N311)</f>
        <v>12</v>
      </c>
      <c r="O312" s="29">
        <f t="shared" ref="O312" si="117">SUM(O310:O311)</f>
        <v>0</v>
      </c>
      <c r="P312" s="29">
        <f t="shared" ref="P312" si="118">SUM(P310:P311)</f>
        <v>0</v>
      </c>
      <c r="Q312" s="95">
        <f>SUM(R312+T312)</f>
        <v>12</v>
      </c>
      <c r="R312" s="29">
        <f>SUM(R310:R311)</f>
        <v>12</v>
      </c>
      <c r="S312" s="29">
        <f t="shared" ref="S312" si="119">SUM(S310:S311)</f>
        <v>0</v>
      </c>
      <c r="T312" s="29">
        <f t="shared" ref="T312" si="120">SUM(T310:T311)</f>
        <v>0</v>
      </c>
      <c r="U312" s="95">
        <f>SUM(V312+X312)</f>
        <v>12</v>
      </c>
      <c r="V312" s="29">
        <f>SUM(V310:V311)</f>
        <v>12</v>
      </c>
      <c r="W312" s="29">
        <f t="shared" ref="W312" si="121">SUM(W310:W311)</f>
        <v>0</v>
      </c>
      <c r="X312" s="31">
        <f t="shared" ref="X312" si="122">SUM(X310:X311)</f>
        <v>0</v>
      </c>
      <c r="Z312" s="12"/>
      <c r="AA312" s="12"/>
      <c r="AB312" s="12"/>
      <c r="AC312" s="12"/>
    </row>
    <row r="313" spans="1:29" ht="12.75" hidden="1" customHeight="1" x14ac:dyDescent="0.2">
      <c r="A313" s="456">
        <v>3</v>
      </c>
      <c r="B313" s="462">
        <v>1</v>
      </c>
      <c r="C313" s="620">
        <v>3</v>
      </c>
      <c r="D313" s="742" t="s">
        <v>209</v>
      </c>
      <c r="E313" s="498">
        <v>12</v>
      </c>
      <c r="F313" s="625" t="s">
        <v>56</v>
      </c>
      <c r="G313" s="625" t="s">
        <v>150</v>
      </c>
      <c r="H313" s="623" t="s">
        <v>28</v>
      </c>
      <c r="I313" s="35">
        <f>SUM(J313+L313)</f>
        <v>0</v>
      </c>
      <c r="J313" s="33"/>
      <c r="K313" s="124"/>
      <c r="L313" s="125"/>
      <c r="M313" s="28">
        <f t="shared" ref="M313:M319" si="123">SUM(N313+P313)</f>
        <v>0</v>
      </c>
      <c r="N313" s="37"/>
      <c r="O313" s="124"/>
      <c r="P313" s="125"/>
      <c r="Q313" s="35"/>
      <c r="R313" s="124"/>
      <c r="S313" s="124"/>
      <c r="T313" s="125"/>
      <c r="U313" s="35"/>
      <c r="V313" s="124"/>
      <c r="W313" s="124"/>
      <c r="X313" s="125"/>
      <c r="Z313" s="12"/>
      <c r="AA313" s="12"/>
      <c r="AB313" s="12"/>
      <c r="AC313" s="12"/>
    </row>
    <row r="314" spans="1:29" ht="12.75" hidden="1" customHeight="1" x14ac:dyDescent="0.2">
      <c r="A314" s="456"/>
      <c r="B314" s="462"/>
      <c r="C314" s="620"/>
      <c r="D314" s="742"/>
      <c r="E314" s="498"/>
      <c r="F314" s="626"/>
      <c r="G314" s="626"/>
      <c r="H314" s="624"/>
      <c r="I314" s="32"/>
      <c r="J314" s="33"/>
      <c r="K314" s="33">
        <f t="shared" ref="K314:X314" si="124">K313/3.4528</f>
        <v>0</v>
      </c>
      <c r="L314" s="34">
        <f t="shared" si="124"/>
        <v>0</v>
      </c>
      <c r="M314" s="28">
        <f t="shared" si="123"/>
        <v>0</v>
      </c>
      <c r="N314" s="33">
        <f t="shared" si="124"/>
        <v>0</v>
      </c>
      <c r="O314" s="33">
        <f t="shared" si="124"/>
        <v>0</v>
      </c>
      <c r="P314" s="36">
        <f t="shared" si="124"/>
        <v>0</v>
      </c>
      <c r="Q314" s="58">
        <f t="shared" si="124"/>
        <v>0</v>
      </c>
      <c r="R314" s="33">
        <f t="shared" si="124"/>
        <v>0</v>
      </c>
      <c r="S314" s="33">
        <f t="shared" si="124"/>
        <v>0</v>
      </c>
      <c r="T314" s="34">
        <f t="shared" si="124"/>
        <v>0</v>
      </c>
      <c r="U314" s="32">
        <f t="shared" si="124"/>
        <v>0</v>
      </c>
      <c r="V314" s="33">
        <f t="shared" si="124"/>
        <v>0</v>
      </c>
      <c r="W314" s="33">
        <f t="shared" si="124"/>
        <v>0</v>
      </c>
      <c r="X314" s="36">
        <f t="shared" si="124"/>
        <v>0</v>
      </c>
      <c r="Z314" s="12"/>
      <c r="AA314" s="12"/>
      <c r="AB314" s="12"/>
      <c r="AC314" s="12"/>
    </row>
    <row r="315" spans="1:29" ht="12" hidden="1" thickBot="1" x14ac:dyDescent="0.25">
      <c r="A315" s="456"/>
      <c r="B315" s="462"/>
      <c r="C315" s="620"/>
      <c r="D315" s="742"/>
      <c r="E315" s="498"/>
      <c r="F315" s="626"/>
      <c r="G315" s="626"/>
      <c r="H315" s="624" t="s">
        <v>23</v>
      </c>
      <c r="I315" s="35">
        <f>SUM(J315+L315)</f>
        <v>0</v>
      </c>
      <c r="J315" s="126"/>
      <c r="K315" s="126"/>
      <c r="L315" s="127"/>
      <c r="M315" s="28">
        <f t="shared" si="123"/>
        <v>0</v>
      </c>
      <c r="N315" s="41"/>
      <c r="O315" s="126"/>
      <c r="P315" s="127"/>
      <c r="Q315" s="40"/>
      <c r="R315" s="126"/>
      <c r="S315" s="126"/>
      <c r="T315" s="127"/>
      <c r="U315" s="40"/>
      <c r="V315" s="126"/>
      <c r="W315" s="126"/>
      <c r="X315" s="127"/>
      <c r="Z315" s="12"/>
      <c r="AA315" s="12"/>
      <c r="AB315" s="12"/>
      <c r="AC315" s="12"/>
    </row>
    <row r="316" spans="1:29" ht="12" hidden="1" thickBot="1" x14ac:dyDescent="0.25">
      <c r="A316" s="456"/>
      <c r="B316" s="462"/>
      <c r="C316" s="620"/>
      <c r="D316" s="742"/>
      <c r="E316" s="498"/>
      <c r="F316" s="627"/>
      <c r="G316" s="627"/>
      <c r="H316" s="663"/>
      <c r="I316" s="93"/>
      <c r="J316" s="33"/>
      <c r="K316" s="33">
        <f t="shared" ref="K316:X316" si="125">K315/3.4528</f>
        <v>0</v>
      </c>
      <c r="L316" s="34">
        <f t="shared" si="125"/>
        <v>0</v>
      </c>
      <c r="M316" s="28">
        <f t="shared" si="123"/>
        <v>0</v>
      </c>
      <c r="N316" s="33">
        <f t="shared" si="125"/>
        <v>0</v>
      </c>
      <c r="O316" s="33">
        <f t="shared" si="125"/>
        <v>0</v>
      </c>
      <c r="P316" s="36">
        <f t="shared" si="125"/>
        <v>0</v>
      </c>
      <c r="Q316" s="58">
        <f t="shared" si="125"/>
        <v>0</v>
      </c>
      <c r="R316" s="33">
        <f t="shared" si="125"/>
        <v>0</v>
      </c>
      <c r="S316" s="33">
        <f t="shared" si="125"/>
        <v>0</v>
      </c>
      <c r="T316" s="34">
        <f t="shared" si="125"/>
        <v>0</v>
      </c>
      <c r="U316" s="32">
        <f t="shared" si="125"/>
        <v>0</v>
      </c>
      <c r="V316" s="33">
        <f t="shared" si="125"/>
        <v>0</v>
      </c>
      <c r="W316" s="33">
        <f t="shared" si="125"/>
        <v>0</v>
      </c>
      <c r="X316" s="36">
        <f t="shared" si="125"/>
        <v>0</v>
      </c>
      <c r="Z316" s="12"/>
      <c r="AA316" s="12"/>
      <c r="AB316" s="12"/>
      <c r="AC316" s="12"/>
    </row>
    <row r="317" spans="1:29" s="4" customFormat="1" ht="13.5" hidden="1" customHeight="1" thickBot="1" x14ac:dyDescent="0.25">
      <c r="A317" s="456"/>
      <c r="B317" s="462"/>
      <c r="C317" s="620"/>
      <c r="D317" s="742"/>
      <c r="E317" s="498"/>
      <c r="F317" s="479" t="s">
        <v>9</v>
      </c>
      <c r="G317" s="480"/>
      <c r="H317" s="481"/>
      <c r="I317" s="82">
        <f>SUM(J317+L317)</f>
        <v>0</v>
      </c>
      <c r="J317" s="29">
        <f t="shared" ref="J317:L318" si="126">SUM(J315+J313)</f>
        <v>0</v>
      </c>
      <c r="K317" s="29">
        <f t="shared" si="126"/>
        <v>0</v>
      </c>
      <c r="L317" s="29">
        <f t="shared" si="126"/>
        <v>0</v>
      </c>
      <c r="M317" s="28">
        <f t="shared" si="123"/>
        <v>0</v>
      </c>
      <c r="N317" s="29">
        <f t="shared" ref="N317:P318" si="127">SUM(N315+N313)</f>
        <v>0</v>
      </c>
      <c r="O317" s="29">
        <f t="shared" si="127"/>
        <v>0</v>
      </c>
      <c r="P317" s="29">
        <f t="shared" si="127"/>
        <v>0</v>
      </c>
      <c r="Q317" s="28">
        <f>SUM(R317+T317)</f>
        <v>0</v>
      </c>
      <c r="R317" s="29">
        <f t="shared" ref="R317:T318" si="128">SUM(R315+R313)</f>
        <v>0</v>
      </c>
      <c r="S317" s="29">
        <f t="shared" si="128"/>
        <v>0</v>
      </c>
      <c r="T317" s="29">
        <f t="shared" si="128"/>
        <v>0</v>
      </c>
      <c r="U317" s="28">
        <f>SUM(V317+X317)</f>
        <v>0</v>
      </c>
      <c r="V317" s="29">
        <f t="shared" ref="V317:X318" si="129">SUM(V315+V313)</f>
        <v>0</v>
      </c>
      <c r="W317" s="29">
        <f t="shared" si="129"/>
        <v>0</v>
      </c>
      <c r="X317" s="31">
        <f t="shared" si="129"/>
        <v>0</v>
      </c>
      <c r="Z317" s="12"/>
      <c r="AA317" s="12"/>
      <c r="AB317" s="12"/>
      <c r="AC317" s="12"/>
    </row>
    <row r="318" spans="1:29" s="4" customFormat="1" ht="12" hidden="1" thickBot="1" x14ac:dyDescent="0.25">
      <c r="A318" s="467"/>
      <c r="B318" s="462"/>
      <c r="C318" s="620"/>
      <c r="D318" s="742"/>
      <c r="E318" s="498"/>
      <c r="F318" s="469"/>
      <c r="G318" s="470"/>
      <c r="H318" s="471"/>
      <c r="I318" s="82">
        <f>SUM(J318+L318)</f>
        <v>0</v>
      </c>
      <c r="J318" s="29">
        <f t="shared" si="126"/>
        <v>0</v>
      </c>
      <c r="K318" s="29">
        <f t="shared" si="126"/>
        <v>0</v>
      </c>
      <c r="L318" s="29">
        <f t="shared" si="126"/>
        <v>0</v>
      </c>
      <c r="M318" s="28">
        <f t="shared" si="123"/>
        <v>0</v>
      </c>
      <c r="N318" s="29">
        <f t="shared" si="127"/>
        <v>0</v>
      </c>
      <c r="O318" s="29">
        <f t="shared" si="127"/>
        <v>0</v>
      </c>
      <c r="P318" s="29">
        <f t="shared" si="127"/>
        <v>0</v>
      </c>
      <c r="Q318" s="28">
        <f>SUM(R318+T318)</f>
        <v>0</v>
      </c>
      <c r="R318" s="29">
        <f t="shared" si="128"/>
        <v>0</v>
      </c>
      <c r="S318" s="29">
        <f t="shared" si="128"/>
        <v>0</v>
      </c>
      <c r="T318" s="29">
        <f t="shared" si="128"/>
        <v>0</v>
      </c>
      <c r="U318" s="28">
        <f>SUM(V318+X318)</f>
        <v>0</v>
      </c>
      <c r="V318" s="29">
        <f t="shared" si="129"/>
        <v>0</v>
      </c>
      <c r="W318" s="29">
        <f t="shared" si="129"/>
        <v>0</v>
      </c>
      <c r="X318" s="31">
        <f t="shared" si="129"/>
        <v>0</v>
      </c>
      <c r="Z318" s="12"/>
      <c r="AA318" s="12"/>
      <c r="AB318" s="12"/>
      <c r="AC318" s="12"/>
    </row>
    <row r="319" spans="1:29" s="6" customFormat="1" ht="33.75" customHeight="1" thickBot="1" x14ac:dyDescent="0.25">
      <c r="A319" s="456">
        <v>3</v>
      </c>
      <c r="B319" s="462">
        <v>1</v>
      </c>
      <c r="C319" s="464">
        <v>3</v>
      </c>
      <c r="D319" s="515" t="s">
        <v>408</v>
      </c>
      <c r="E319" s="459" t="s">
        <v>409</v>
      </c>
      <c r="F319" s="395" t="s">
        <v>262</v>
      </c>
      <c r="G319" s="395" t="s">
        <v>422</v>
      </c>
      <c r="H319" s="396" t="s">
        <v>28</v>
      </c>
      <c r="I319" s="93">
        <f>SUM(J319)</f>
        <v>0</v>
      </c>
      <c r="J319" s="51"/>
      <c r="K319" s="51"/>
      <c r="L319" s="54"/>
      <c r="M319" s="263">
        <f t="shared" si="123"/>
        <v>10</v>
      </c>
      <c r="N319" s="51">
        <v>10</v>
      </c>
      <c r="O319" s="51"/>
      <c r="P319" s="39"/>
      <c r="Q319" s="94"/>
      <c r="R319" s="51"/>
      <c r="S319" s="51"/>
      <c r="T319" s="54"/>
      <c r="U319" s="93"/>
      <c r="V319" s="33"/>
      <c r="W319" s="33"/>
      <c r="X319" s="36"/>
      <c r="Z319" s="12"/>
      <c r="AA319" s="12"/>
      <c r="AB319" s="12"/>
      <c r="AC319" s="12"/>
    </row>
    <row r="320" spans="1:29" s="6" customFormat="1" ht="20.25" customHeight="1" thickBot="1" x14ac:dyDescent="0.25">
      <c r="A320" s="456"/>
      <c r="B320" s="462"/>
      <c r="C320" s="478"/>
      <c r="D320" s="509"/>
      <c r="E320" s="525"/>
      <c r="F320" s="469" t="s">
        <v>9</v>
      </c>
      <c r="G320" s="470"/>
      <c r="H320" s="471"/>
      <c r="I320" s="82">
        <f>SUM(J320+L320)</f>
        <v>0</v>
      </c>
      <c r="J320" s="29">
        <f>SUM(J319)</f>
        <v>0</v>
      </c>
      <c r="K320" s="29">
        <f>SUM(K319)</f>
        <v>0</v>
      </c>
      <c r="L320" s="29">
        <f>SUM(L319)</f>
        <v>0</v>
      </c>
      <c r="M320" s="82">
        <f>SUM(N320+P320)</f>
        <v>10</v>
      </c>
      <c r="N320" s="29">
        <f>SUM(N319)</f>
        <v>10</v>
      </c>
      <c r="O320" s="29">
        <f>SUM(O319)</f>
        <v>0</v>
      </c>
      <c r="P320" s="31">
        <f>SUM(P319)</f>
        <v>0</v>
      </c>
      <c r="Q320" s="82">
        <f>SUM(R320+T320)</f>
        <v>0</v>
      </c>
      <c r="R320" s="29">
        <f>SUM(R319)</f>
        <v>0</v>
      </c>
      <c r="S320" s="29">
        <f>SUM(S319)</f>
        <v>0</v>
      </c>
      <c r="T320" s="31">
        <f>SUM(T319)</f>
        <v>0</v>
      </c>
      <c r="U320" s="82">
        <f>SUM(V320+X320)</f>
        <v>0</v>
      </c>
      <c r="V320" s="29">
        <f>SUM(V319)</f>
        <v>0</v>
      </c>
      <c r="W320" s="29">
        <f>SUM(W319)</f>
        <v>0</v>
      </c>
      <c r="X320" s="31">
        <f>SUM(X319)</f>
        <v>0</v>
      </c>
      <c r="Z320" s="12"/>
      <c r="AA320" s="12"/>
      <c r="AB320" s="12"/>
      <c r="AC320" s="12"/>
    </row>
    <row r="321" spans="1:29" s="4" customFormat="1" ht="17.25" customHeight="1" thickBot="1" x14ac:dyDescent="0.25">
      <c r="A321" s="339">
        <v>3</v>
      </c>
      <c r="B321" s="397">
        <v>1</v>
      </c>
      <c r="C321" s="566" t="s">
        <v>10</v>
      </c>
      <c r="D321" s="567"/>
      <c r="E321" s="567"/>
      <c r="F321" s="567"/>
      <c r="G321" s="567"/>
      <c r="H321" s="568"/>
      <c r="I321" s="257">
        <f>SUM(J321)</f>
        <v>17.600000000000001</v>
      </c>
      <c r="J321" s="249">
        <f>SUM(J309+J312+J317+J320)</f>
        <v>17.600000000000001</v>
      </c>
      <c r="K321" s="249">
        <f>SUM(K309+K312+K317+K320)</f>
        <v>0</v>
      </c>
      <c r="L321" s="249">
        <f>SUM(L309+L312+L317+L320)</f>
        <v>0</v>
      </c>
      <c r="M321" s="251">
        <f>SUM(N321+P321)</f>
        <v>30</v>
      </c>
      <c r="N321" s="249">
        <f>SUM(N309+N312+N317+N320)</f>
        <v>30</v>
      </c>
      <c r="O321" s="249">
        <f>SUM(O309+O312+O317+O320)</f>
        <v>0</v>
      </c>
      <c r="P321" s="250">
        <f>SUM(P309+P312+P317+P320)</f>
        <v>0</v>
      </c>
      <c r="Q321" s="251">
        <f>SUM(R321+T321)</f>
        <v>20</v>
      </c>
      <c r="R321" s="249">
        <f>SUM(R309,R312,R318)</f>
        <v>20</v>
      </c>
      <c r="S321" s="249">
        <f>SUM(S309,S312,S318)</f>
        <v>0</v>
      </c>
      <c r="T321" s="250">
        <f>SUM(T309,T312,T318)</f>
        <v>0</v>
      </c>
      <c r="U321" s="251">
        <f>SUM(V321+X321)</f>
        <v>20</v>
      </c>
      <c r="V321" s="249">
        <f>SUM(V309+V312+V317+V320)</f>
        <v>20</v>
      </c>
      <c r="W321" s="249">
        <f>SUM(W309+W312+W317+W320)</f>
        <v>0</v>
      </c>
      <c r="X321" s="250">
        <f>SUM(X309+X312+X317+X320)</f>
        <v>0</v>
      </c>
      <c r="Z321" s="12"/>
      <c r="AA321" s="12"/>
      <c r="AB321" s="12"/>
      <c r="AC321" s="12"/>
    </row>
    <row r="322" spans="1:29" s="6" customFormat="1" ht="19.5" customHeight="1" thickBot="1" x14ac:dyDescent="0.25">
      <c r="A322" s="341">
        <v>3</v>
      </c>
      <c r="B322" s="398">
        <v>2</v>
      </c>
      <c r="C322" s="518" t="s">
        <v>298</v>
      </c>
      <c r="D322" s="519"/>
      <c r="E322" s="519"/>
      <c r="F322" s="519"/>
      <c r="G322" s="519"/>
      <c r="H322" s="519"/>
      <c r="I322" s="570"/>
      <c r="J322" s="570"/>
      <c r="K322" s="570"/>
      <c r="L322" s="570"/>
      <c r="M322" s="570"/>
      <c r="N322" s="570"/>
      <c r="O322" s="570"/>
      <c r="P322" s="570"/>
      <c r="Q322" s="570"/>
      <c r="R322" s="570"/>
      <c r="S322" s="570"/>
      <c r="T322" s="570"/>
      <c r="U322" s="570"/>
      <c r="V322" s="570"/>
      <c r="W322" s="570"/>
      <c r="X322" s="571"/>
      <c r="Z322" s="12"/>
      <c r="AA322" s="12"/>
      <c r="AB322" s="12"/>
      <c r="AC322" s="12"/>
    </row>
    <row r="323" spans="1:29" s="6" customFormat="1" ht="24" customHeight="1" thickBot="1" x14ac:dyDescent="0.25">
      <c r="A323" s="456">
        <v>3</v>
      </c>
      <c r="B323" s="462">
        <v>2</v>
      </c>
      <c r="C323" s="607">
        <v>1</v>
      </c>
      <c r="D323" s="655" t="s">
        <v>167</v>
      </c>
      <c r="E323" s="459" t="s">
        <v>64</v>
      </c>
      <c r="F323" s="399" t="s">
        <v>49</v>
      </c>
      <c r="G323" s="399" t="s">
        <v>156</v>
      </c>
      <c r="H323" s="396" t="s">
        <v>28</v>
      </c>
      <c r="I323" s="93">
        <f>SUM(J323)</f>
        <v>14.6</v>
      </c>
      <c r="J323" s="51">
        <v>14.6</v>
      </c>
      <c r="K323" s="51"/>
      <c r="L323" s="54"/>
      <c r="M323" s="160">
        <f>SUM(N323+P323)</f>
        <v>18</v>
      </c>
      <c r="N323" s="51">
        <v>18</v>
      </c>
      <c r="O323" s="51"/>
      <c r="P323" s="39"/>
      <c r="Q323" s="160">
        <f>SUM(R323+T323)</f>
        <v>18</v>
      </c>
      <c r="R323" s="51">
        <v>18</v>
      </c>
      <c r="S323" s="51"/>
      <c r="T323" s="39"/>
      <c r="U323" s="264">
        <f>SUM(V323+X323)</f>
        <v>18</v>
      </c>
      <c r="V323" s="51">
        <v>18</v>
      </c>
      <c r="W323" s="51"/>
      <c r="X323" s="39"/>
      <c r="Z323" s="12"/>
      <c r="AA323" s="12"/>
      <c r="AB323" s="12"/>
      <c r="AC323" s="12"/>
    </row>
    <row r="324" spans="1:29" s="6" customFormat="1" ht="24" customHeight="1" thickBot="1" x14ac:dyDescent="0.25">
      <c r="A324" s="456"/>
      <c r="B324" s="462"/>
      <c r="C324" s="607"/>
      <c r="D324" s="510"/>
      <c r="E324" s="459"/>
      <c r="F324" s="475" t="s">
        <v>9</v>
      </c>
      <c r="G324" s="476"/>
      <c r="H324" s="477"/>
      <c r="I324" s="95">
        <f>SUM(J324+L324)</f>
        <v>14.6</v>
      </c>
      <c r="J324" s="245">
        <f>SUM(J323)</f>
        <v>14.6</v>
      </c>
      <c r="K324" s="245">
        <f>SUM(K323)</f>
        <v>0</v>
      </c>
      <c r="L324" s="247">
        <f>SUM(L323)</f>
        <v>0</v>
      </c>
      <c r="M324" s="95">
        <f>SUM(N324+P324)</f>
        <v>18</v>
      </c>
      <c r="N324" s="245">
        <f>SUM(N323)</f>
        <v>18</v>
      </c>
      <c r="O324" s="245">
        <f>SUM(O323)</f>
        <v>0</v>
      </c>
      <c r="P324" s="247">
        <f>SUM(P323)</f>
        <v>0</v>
      </c>
      <c r="Q324" s="95">
        <f>SUM(R324+T324)</f>
        <v>18</v>
      </c>
      <c r="R324" s="245">
        <f>SUM(R323)</f>
        <v>18</v>
      </c>
      <c r="S324" s="245">
        <f>SUM(S323)</f>
        <v>0</v>
      </c>
      <c r="T324" s="247">
        <f>SUM(T323)</f>
        <v>0</v>
      </c>
      <c r="U324" s="95">
        <f>SUM(V324+X324)</f>
        <v>18</v>
      </c>
      <c r="V324" s="245">
        <f>SUM(V323)</f>
        <v>18</v>
      </c>
      <c r="W324" s="29">
        <f>SUM(W323)</f>
        <v>0</v>
      </c>
      <c r="X324" s="31">
        <f>SUM(X323)</f>
        <v>0</v>
      </c>
      <c r="Z324" s="12"/>
      <c r="AA324" s="12"/>
      <c r="AB324" s="12"/>
      <c r="AC324" s="12"/>
    </row>
    <row r="325" spans="1:29" s="6" customFormat="1" ht="27.75" hidden="1" customHeight="1" x14ac:dyDescent="0.2">
      <c r="A325" s="456">
        <v>4</v>
      </c>
      <c r="B325" s="462">
        <v>2</v>
      </c>
      <c r="C325" s="607">
        <v>2</v>
      </c>
      <c r="D325" s="457" t="s">
        <v>168</v>
      </c>
      <c r="E325" s="459" t="s">
        <v>64</v>
      </c>
      <c r="F325" s="488" t="s">
        <v>49</v>
      </c>
      <c r="G325" s="488" t="s">
        <v>157</v>
      </c>
      <c r="H325" s="529" t="s">
        <v>28</v>
      </c>
      <c r="I325" s="32">
        <f>SUM(J325+L325)</f>
        <v>0</v>
      </c>
      <c r="J325" s="33"/>
      <c r="K325" s="33"/>
      <c r="L325" s="36"/>
      <c r="M325" s="32">
        <f>SUM(N325+P325)</f>
        <v>0</v>
      </c>
      <c r="N325" s="33"/>
      <c r="O325" s="33"/>
      <c r="P325" s="36"/>
      <c r="Q325" s="32">
        <f>SUM(R325+T325)</f>
        <v>0</v>
      </c>
      <c r="R325" s="33"/>
      <c r="S325" s="33"/>
      <c r="T325" s="36"/>
      <c r="U325" s="32">
        <f>SUM(V325+X325)</f>
        <v>0</v>
      </c>
      <c r="V325" s="33"/>
      <c r="W325" s="33"/>
      <c r="X325" s="36"/>
      <c r="Z325" s="12"/>
      <c r="AA325" s="12"/>
      <c r="AB325" s="12"/>
      <c r="AC325" s="12"/>
    </row>
    <row r="326" spans="1:29" s="6" customFormat="1" ht="27.75" hidden="1" customHeight="1" thickBot="1" x14ac:dyDescent="0.25">
      <c r="A326" s="456"/>
      <c r="B326" s="462"/>
      <c r="C326" s="607"/>
      <c r="D326" s="457"/>
      <c r="E326" s="459"/>
      <c r="F326" s="490"/>
      <c r="G326" s="490"/>
      <c r="H326" s="530"/>
      <c r="I326" s="32">
        <f t="shared" ref="I326:U326" si="130">I325/3.4528</f>
        <v>0</v>
      </c>
      <c r="J326" s="33">
        <f t="shared" si="130"/>
        <v>0</v>
      </c>
      <c r="K326" s="33">
        <f t="shared" si="130"/>
        <v>0</v>
      </c>
      <c r="L326" s="34">
        <f t="shared" si="130"/>
        <v>0</v>
      </c>
      <c r="M326" s="32">
        <f t="shared" si="130"/>
        <v>0</v>
      </c>
      <c r="N326" s="33">
        <f t="shared" si="130"/>
        <v>0</v>
      </c>
      <c r="O326" s="33">
        <f t="shared" si="130"/>
        <v>0</v>
      </c>
      <c r="P326" s="36">
        <f t="shared" si="130"/>
        <v>0</v>
      </c>
      <c r="Q326" s="58">
        <f t="shared" si="130"/>
        <v>0</v>
      </c>
      <c r="R326" s="33">
        <f>R325/3.4528</f>
        <v>0</v>
      </c>
      <c r="S326" s="33">
        <f>S325/3.4528</f>
        <v>0</v>
      </c>
      <c r="T326" s="36">
        <f>T325/3.4528</f>
        <v>0</v>
      </c>
      <c r="U326" s="32">
        <f t="shared" si="130"/>
        <v>0</v>
      </c>
      <c r="V326" s="33">
        <f>V325/3.4528</f>
        <v>0</v>
      </c>
      <c r="W326" s="33">
        <f>W325/3.4528</f>
        <v>0</v>
      </c>
      <c r="X326" s="36">
        <f>X325/3.4528</f>
        <v>0</v>
      </c>
      <c r="Z326" s="12"/>
      <c r="AA326" s="12"/>
      <c r="AB326" s="12"/>
      <c r="AC326" s="12"/>
    </row>
    <row r="327" spans="1:29" s="6" customFormat="1" ht="22.5" hidden="1" customHeight="1" thickBot="1" x14ac:dyDescent="0.25">
      <c r="A327" s="456"/>
      <c r="B327" s="462"/>
      <c r="C327" s="607"/>
      <c r="D327" s="457"/>
      <c r="E327" s="459"/>
      <c r="F327" s="479" t="s">
        <v>9</v>
      </c>
      <c r="G327" s="480"/>
      <c r="H327" s="481"/>
      <c r="I327" s="28">
        <f>SUM(J327+L327)</f>
        <v>0</v>
      </c>
      <c r="J327" s="29">
        <f t="shared" ref="J327:L328" si="131">SUM(J325)</f>
        <v>0</v>
      </c>
      <c r="K327" s="29">
        <f t="shared" si="131"/>
        <v>0</v>
      </c>
      <c r="L327" s="31">
        <f t="shared" si="131"/>
        <v>0</v>
      </c>
      <c r="M327" s="28">
        <f t="shared" ref="M327:M332" si="132">SUM(N327+P327)</f>
        <v>0</v>
      </c>
      <c r="N327" s="29">
        <f t="shared" ref="N327:P328" si="133">SUM(N325)</f>
        <v>0</v>
      </c>
      <c r="O327" s="29">
        <f t="shared" si="133"/>
        <v>0</v>
      </c>
      <c r="P327" s="31">
        <f t="shared" si="133"/>
        <v>0</v>
      </c>
      <c r="Q327" s="28">
        <f t="shared" ref="Q327:Q332" si="134">SUM(R327+T327)</f>
        <v>0</v>
      </c>
      <c r="R327" s="29">
        <f t="shared" ref="R327:T328" si="135">SUM(R325)</f>
        <v>0</v>
      </c>
      <c r="S327" s="29">
        <f t="shared" si="135"/>
        <v>0</v>
      </c>
      <c r="T327" s="31">
        <f t="shared" si="135"/>
        <v>0</v>
      </c>
      <c r="U327" s="28">
        <f t="shared" ref="U327:U332" si="136">SUM(V327+X327)</f>
        <v>0</v>
      </c>
      <c r="V327" s="29">
        <f t="shared" ref="V327:X328" si="137">SUM(V325)</f>
        <v>0</v>
      </c>
      <c r="W327" s="29">
        <f t="shared" si="137"/>
        <v>0</v>
      </c>
      <c r="X327" s="31">
        <f t="shared" si="137"/>
        <v>0</v>
      </c>
      <c r="Z327" s="12"/>
      <c r="AA327" s="12"/>
      <c r="AB327" s="12"/>
      <c r="AC327" s="12"/>
    </row>
    <row r="328" spans="1:29" s="6" customFormat="1" ht="27" hidden="1" customHeight="1" thickBot="1" x14ac:dyDescent="0.25">
      <c r="A328" s="456"/>
      <c r="B328" s="462"/>
      <c r="C328" s="607"/>
      <c r="D328" s="457"/>
      <c r="E328" s="459"/>
      <c r="F328" s="475"/>
      <c r="G328" s="476"/>
      <c r="H328" s="477"/>
      <c r="I328" s="28">
        <f>SUM(J328+L328)</f>
        <v>0</v>
      </c>
      <c r="J328" s="29">
        <f t="shared" si="131"/>
        <v>0</v>
      </c>
      <c r="K328" s="29">
        <f t="shared" si="131"/>
        <v>0</v>
      </c>
      <c r="L328" s="31">
        <f t="shared" si="131"/>
        <v>0</v>
      </c>
      <c r="M328" s="28">
        <f t="shared" si="132"/>
        <v>0</v>
      </c>
      <c r="N328" s="29">
        <f t="shared" si="133"/>
        <v>0</v>
      </c>
      <c r="O328" s="29">
        <f t="shared" si="133"/>
        <v>0</v>
      </c>
      <c r="P328" s="31">
        <f t="shared" si="133"/>
        <v>0</v>
      </c>
      <c r="Q328" s="28">
        <f t="shared" si="134"/>
        <v>0</v>
      </c>
      <c r="R328" s="29">
        <f t="shared" si="135"/>
        <v>0</v>
      </c>
      <c r="S328" s="29">
        <f t="shared" si="135"/>
        <v>0</v>
      </c>
      <c r="T328" s="31">
        <f t="shared" si="135"/>
        <v>0</v>
      </c>
      <c r="U328" s="28">
        <f t="shared" si="136"/>
        <v>0</v>
      </c>
      <c r="V328" s="29">
        <f t="shared" si="137"/>
        <v>0</v>
      </c>
      <c r="W328" s="29">
        <f t="shared" si="137"/>
        <v>0</v>
      </c>
      <c r="X328" s="31">
        <f t="shared" si="137"/>
        <v>0</v>
      </c>
      <c r="Z328" s="12"/>
      <c r="AA328" s="12"/>
      <c r="AB328" s="12"/>
      <c r="AC328" s="12"/>
    </row>
    <row r="329" spans="1:29" s="6" customFormat="1" ht="13.5" customHeight="1" thickBot="1" x14ac:dyDescent="0.25">
      <c r="A329" s="456">
        <v>3</v>
      </c>
      <c r="B329" s="462">
        <v>2</v>
      </c>
      <c r="C329" s="607">
        <v>2</v>
      </c>
      <c r="D329" s="515" t="s">
        <v>169</v>
      </c>
      <c r="E329" s="459" t="s">
        <v>64</v>
      </c>
      <c r="F329" s="395" t="s">
        <v>263</v>
      </c>
      <c r="G329" s="395" t="s">
        <v>158</v>
      </c>
      <c r="H329" s="396" t="s">
        <v>28</v>
      </c>
      <c r="I329" s="93">
        <f>SUM(J329)</f>
        <v>0</v>
      </c>
      <c r="J329" s="51"/>
      <c r="K329" s="51"/>
      <c r="L329" s="54"/>
      <c r="M329" s="93">
        <f t="shared" si="132"/>
        <v>0</v>
      </c>
      <c r="N329" s="51"/>
      <c r="O329" s="51"/>
      <c r="P329" s="39"/>
      <c r="Q329" s="93">
        <f t="shared" si="134"/>
        <v>50</v>
      </c>
      <c r="R329" s="51">
        <v>50</v>
      </c>
      <c r="S329" s="51"/>
      <c r="T329" s="39"/>
      <c r="U329" s="93">
        <f t="shared" si="136"/>
        <v>50</v>
      </c>
      <c r="V329" s="51">
        <v>50</v>
      </c>
      <c r="W329" s="51"/>
      <c r="X329" s="39"/>
      <c r="Z329" s="12"/>
      <c r="AA329" s="12"/>
      <c r="AB329" s="12"/>
      <c r="AC329" s="12"/>
    </row>
    <row r="330" spans="1:29" s="6" customFormat="1" ht="13.5" customHeight="1" thickBot="1" x14ac:dyDescent="0.25">
      <c r="A330" s="456"/>
      <c r="B330" s="462"/>
      <c r="C330" s="607"/>
      <c r="D330" s="510"/>
      <c r="E330" s="459"/>
      <c r="F330" s="475" t="s">
        <v>9</v>
      </c>
      <c r="G330" s="476"/>
      <c r="H330" s="477"/>
      <c r="I330" s="95">
        <f>SUM(J330+L330)</f>
        <v>0</v>
      </c>
      <c r="J330" s="245">
        <f>SUM(J329)</f>
        <v>0</v>
      </c>
      <c r="K330" s="245">
        <f>SUM(K329)</f>
        <v>0</v>
      </c>
      <c r="L330" s="247">
        <f>SUM(L329)</f>
        <v>0</v>
      </c>
      <c r="M330" s="95">
        <f t="shared" si="132"/>
        <v>0</v>
      </c>
      <c r="N330" s="245">
        <f>SUM(N329)</f>
        <v>0</v>
      </c>
      <c r="O330" s="245">
        <f>SUM(O329)</f>
        <v>0</v>
      </c>
      <c r="P330" s="247">
        <f>SUM(P329)</f>
        <v>0</v>
      </c>
      <c r="Q330" s="95">
        <f t="shared" si="134"/>
        <v>50</v>
      </c>
      <c r="R330" s="245">
        <f>SUM(R329)</f>
        <v>50</v>
      </c>
      <c r="S330" s="245">
        <f>SUM(S329)</f>
        <v>0</v>
      </c>
      <c r="T330" s="247">
        <f>SUM(T329)</f>
        <v>0</v>
      </c>
      <c r="U330" s="95">
        <f t="shared" si="136"/>
        <v>50</v>
      </c>
      <c r="V330" s="245">
        <f>SUM(V329)</f>
        <v>50</v>
      </c>
      <c r="W330" s="29">
        <f>SUM(W329)</f>
        <v>0</v>
      </c>
      <c r="X330" s="31">
        <f>SUM(X329)</f>
        <v>0</v>
      </c>
      <c r="Z330" s="12"/>
      <c r="AA330" s="12"/>
      <c r="AB330" s="12"/>
      <c r="AC330" s="12"/>
    </row>
    <row r="331" spans="1:29" s="6" customFormat="1" ht="33.75" customHeight="1" thickBot="1" x14ac:dyDescent="0.25">
      <c r="A331" s="456">
        <v>3</v>
      </c>
      <c r="B331" s="462">
        <v>2</v>
      </c>
      <c r="C331" s="464">
        <v>3</v>
      </c>
      <c r="D331" s="515" t="s">
        <v>170</v>
      </c>
      <c r="E331" s="459" t="s">
        <v>64</v>
      </c>
      <c r="F331" s="395" t="s">
        <v>53</v>
      </c>
      <c r="G331" s="395" t="s">
        <v>159</v>
      </c>
      <c r="H331" s="396" t="s">
        <v>28</v>
      </c>
      <c r="I331" s="93">
        <f>SUM(J331)</f>
        <v>8.3000000000000007</v>
      </c>
      <c r="J331" s="51">
        <v>8.3000000000000007</v>
      </c>
      <c r="K331" s="51"/>
      <c r="L331" s="54"/>
      <c r="M331" s="93">
        <f t="shared" si="132"/>
        <v>10</v>
      </c>
      <c r="N331" s="51">
        <v>10</v>
      </c>
      <c r="O331" s="51"/>
      <c r="P331" s="39"/>
      <c r="Q331" s="93">
        <f t="shared" si="134"/>
        <v>10</v>
      </c>
      <c r="R331" s="51">
        <v>10</v>
      </c>
      <c r="S331" s="51"/>
      <c r="T331" s="39"/>
      <c r="U331" s="93">
        <f t="shared" si="136"/>
        <v>10</v>
      </c>
      <c r="V331" s="51">
        <v>10</v>
      </c>
      <c r="W331" s="51"/>
      <c r="X331" s="39"/>
      <c r="Z331" s="12"/>
      <c r="AA331" s="12"/>
      <c r="AB331" s="12"/>
      <c r="AC331" s="12"/>
    </row>
    <row r="332" spans="1:29" s="6" customFormat="1" ht="17.25" customHeight="1" thickBot="1" x14ac:dyDescent="0.25">
      <c r="A332" s="456"/>
      <c r="B332" s="462"/>
      <c r="C332" s="464"/>
      <c r="D332" s="510"/>
      <c r="E332" s="459"/>
      <c r="F332" s="475" t="s">
        <v>9</v>
      </c>
      <c r="G332" s="476"/>
      <c r="H332" s="477"/>
      <c r="I332" s="82">
        <f>SUM(J332+L332)</f>
        <v>8.3000000000000007</v>
      </c>
      <c r="J332" s="29">
        <f>SUM(J331)</f>
        <v>8.3000000000000007</v>
      </c>
      <c r="K332" s="29">
        <f>SUM(K331)</f>
        <v>0</v>
      </c>
      <c r="L332" s="31">
        <f>SUM(L331)</f>
        <v>0</v>
      </c>
      <c r="M332" s="82">
        <f t="shared" si="132"/>
        <v>10</v>
      </c>
      <c r="N332" s="29">
        <f>SUM(N331)</f>
        <v>10</v>
      </c>
      <c r="O332" s="29">
        <f>SUM(O331)</f>
        <v>0</v>
      </c>
      <c r="P332" s="31">
        <f>SUM(P331)</f>
        <v>0</v>
      </c>
      <c r="Q332" s="82">
        <f t="shared" si="134"/>
        <v>10</v>
      </c>
      <c r="R332" s="29">
        <f>SUM(R331)</f>
        <v>10</v>
      </c>
      <c r="S332" s="29">
        <f>SUM(S331)</f>
        <v>0</v>
      </c>
      <c r="T332" s="31">
        <f>SUM(T331)</f>
        <v>0</v>
      </c>
      <c r="U332" s="82">
        <f t="shared" si="136"/>
        <v>10</v>
      </c>
      <c r="V332" s="29">
        <f>SUM(V331)</f>
        <v>10</v>
      </c>
      <c r="W332" s="29">
        <f>SUM(W331)</f>
        <v>0</v>
      </c>
      <c r="X332" s="31">
        <f>SUM(X331)</f>
        <v>0</v>
      </c>
      <c r="Z332" s="12"/>
      <c r="AA332" s="12"/>
      <c r="AB332" s="12"/>
      <c r="AC332" s="12"/>
    </row>
    <row r="333" spans="1:29" s="6" customFormat="1" ht="17.25" hidden="1" customHeight="1" thickBot="1" x14ac:dyDescent="0.25">
      <c r="A333" s="456">
        <v>3</v>
      </c>
      <c r="B333" s="462">
        <v>2</v>
      </c>
      <c r="C333" s="464">
        <v>4</v>
      </c>
      <c r="D333" s="515" t="s">
        <v>213</v>
      </c>
      <c r="E333" s="459" t="s">
        <v>64</v>
      </c>
      <c r="F333" s="395" t="s">
        <v>49</v>
      </c>
      <c r="G333" s="395" t="s">
        <v>303</v>
      </c>
      <c r="H333" s="396" t="s">
        <v>215</v>
      </c>
      <c r="I333" s="93">
        <f>SUM(J333+L333)</f>
        <v>0</v>
      </c>
      <c r="J333" s="51"/>
      <c r="K333" s="51"/>
      <c r="L333" s="54"/>
      <c r="M333" s="93">
        <f t="shared" ref="M333:M338" si="138">SUM(N333+P333)</f>
        <v>0</v>
      </c>
      <c r="N333" s="51"/>
      <c r="O333" s="51"/>
      <c r="P333" s="39"/>
      <c r="Q333" s="94">
        <f>SUM(R333)</f>
        <v>0</v>
      </c>
      <c r="R333" s="51"/>
      <c r="S333" s="51"/>
      <c r="T333" s="39"/>
      <c r="U333" s="93">
        <f>SUM(V333)</f>
        <v>0</v>
      </c>
      <c r="V333" s="51"/>
      <c r="W333" s="51"/>
      <c r="X333" s="39"/>
      <c r="Z333" s="12"/>
      <c r="AA333" s="12"/>
      <c r="AB333" s="12"/>
      <c r="AC333" s="12"/>
    </row>
    <row r="334" spans="1:29" s="6" customFormat="1" ht="17.25" hidden="1" customHeight="1" thickBot="1" x14ac:dyDescent="0.25">
      <c r="A334" s="456"/>
      <c r="B334" s="462"/>
      <c r="C334" s="464"/>
      <c r="D334" s="510"/>
      <c r="E334" s="459"/>
      <c r="F334" s="475" t="s">
        <v>9</v>
      </c>
      <c r="G334" s="476"/>
      <c r="H334" s="477"/>
      <c r="I334" s="82">
        <f>SUM(J334+L334)</f>
        <v>0</v>
      </c>
      <c r="J334" s="29">
        <f>SUM(J333)</f>
        <v>0</v>
      </c>
      <c r="K334" s="29">
        <f>SUM(K333)</f>
        <v>0</v>
      </c>
      <c r="L334" s="31">
        <f>SUM(L333)</f>
        <v>0</v>
      </c>
      <c r="M334" s="82">
        <f t="shared" si="138"/>
        <v>0</v>
      </c>
      <c r="N334" s="29">
        <f>SUM(N333)</f>
        <v>0</v>
      </c>
      <c r="O334" s="29">
        <f>SUM(O333)</f>
        <v>0</v>
      </c>
      <c r="P334" s="31">
        <f>SUM(P333)</f>
        <v>0</v>
      </c>
      <c r="Q334" s="82">
        <f>SUM(R334+T334)</f>
        <v>0</v>
      </c>
      <c r="R334" s="29">
        <f>SUM(R333)</f>
        <v>0</v>
      </c>
      <c r="S334" s="29">
        <f>SUM(S333)</f>
        <v>0</v>
      </c>
      <c r="T334" s="31">
        <f>SUM(T333)</f>
        <v>0</v>
      </c>
      <c r="U334" s="82">
        <f>SUM(V334+X334)</f>
        <v>0</v>
      </c>
      <c r="V334" s="29">
        <f>SUM(V333)</f>
        <v>0</v>
      </c>
      <c r="W334" s="29">
        <f>SUM(W333)</f>
        <v>0</v>
      </c>
      <c r="X334" s="31">
        <f>SUM(X333)</f>
        <v>0</v>
      </c>
      <c r="Z334" s="12"/>
      <c r="AA334" s="12"/>
      <c r="AB334" s="12"/>
      <c r="AC334" s="12"/>
    </row>
    <row r="335" spans="1:29" s="6" customFormat="1" ht="15" customHeight="1" thickBot="1" x14ac:dyDescent="0.25">
      <c r="A335" s="456">
        <v>3</v>
      </c>
      <c r="B335" s="462">
        <v>2</v>
      </c>
      <c r="C335" s="464">
        <v>4</v>
      </c>
      <c r="D335" s="515" t="s">
        <v>302</v>
      </c>
      <c r="E335" s="459" t="s">
        <v>304</v>
      </c>
      <c r="F335" s="395" t="s">
        <v>54</v>
      </c>
      <c r="G335" s="395" t="s">
        <v>214</v>
      </c>
      <c r="H335" s="396" t="s">
        <v>28</v>
      </c>
      <c r="I335" s="93">
        <f>SUM(J335)</f>
        <v>6.5</v>
      </c>
      <c r="J335" s="51">
        <v>6.5</v>
      </c>
      <c r="K335" s="51"/>
      <c r="L335" s="54"/>
      <c r="M335" s="263">
        <f t="shared" si="138"/>
        <v>7.8</v>
      </c>
      <c r="N335" s="51">
        <v>7.8</v>
      </c>
      <c r="O335" s="51"/>
      <c r="P335" s="39"/>
      <c r="Q335" s="94">
        <f>SUM(R335+T335)</f>
        <v>7.8</v>
      </c>
      <c r="R335" s="51">
        <v>7.8</v>
      </c>
      <c r="S335" s="51"/>
      <c r="T335" s="39"/>
      <c r="U335" s="93">
        <f>SUM(V335+X335)</f>
        <v>7.8</v>
      </c>
      <c r="V335" s="51">
        <v>7.8</v>
      </c>
      <c r="W335" s="51"/>
      <c r="X335" s="36"/>
      <c r="Z335" s="12"/>
      <c r="AA335" s="12"/>
      <c r="AB335" s="12"/>
      <c r="AC335" s="12"/>
    </row>
    <row r="336" spans="1:29" s="6" customFormat="1" ht="15" customHeight="1" thickBot="1" x14ac:dyDescent="0.25">
      <c r="A336" s="456"/>
      <c r="B336" s="462"/>
      <c r="C336" s="464"/>
      <c r="D336" s="510"/>
      <c r="E336" s="459"/>
      <c r="F336" s="475" t="s">
        <v>9</v>
      </c>
      <c r="G336" s="476"/>
      <c r="H336" s="477"/>
      <c r="I336" s="95">
        <f>SUM(J336+L336)</f>
        <v>6.5</v>
      </c>
      <c r="J336" s="245">
        <f>SUM(J335)</f>
        <v>6.5</v>
      </c>
      <c r="K336" s="245">
        <f>SUM(K335)</f>
        <v>0</v>
      </c>
      <c r="L336" s="247">
        <f>SUM(L335)</f>
        <v>0</v>
      </c>
      <c r="M336" s="95">
        <f t="shared" si="138"/>
        <v>7.8</v>
      </c>
      <c r="N336" s="245">
        <f>SUM(N335)</f>
        <v>7.8</v>
      </c>
      <c r="O336" s="245">
        <f>SUM(O335)</f>
        <v>0</v>
      </c>
      <c r="P336" s="247">
        <f>SUM(P335)</f>
        <v>0</v>
      </c>
      <c r="Q336" s="95">
        <f>SUM(R336+T336)</f>
        <v>7.8</v>
      </c>
      <c r="R336" s="245">
        <f>SUM(R335)</f>
        <v>7.8</v>
      </c>
      <c r="S336" s="245">
        <f>SUM(S335)</f>
        <v>0</v>
      </c>
      <c r="T336" s="247">
        <f>SUM(T335)</f>
        <v>0</v>
      </c>
      <c r="U336" s="95">
        <f>SUM(V336+X336)</f>
        <v>7.8</v>
      </c>
      <c r="V336" s="29">
        <f>SUM(V335)</f>
        <v>7.8</v>
      </c>
      <c r="W336" s="29">
        <f>SUM(W335)</f>
        <v>0</v>
      </c>
      <c r="X336" s="31">
        <f>SUM(X335)</f>
        <v>0</v>
      </c>
      <c r="Z336" s="12"/>
      <c r="AA336" s="12"/>
      <c r="AB336" s="12"/>
      <c r="AC336" s="12"/>
    </row>
    <row r="337" spans="1:29" s="6" customFormat="1" ht="20.25" customHeight="1" thickBot="1" x14ac:dyDescent="0.25">
      <c r="A337" s="456">
        <v>3</v>
      </c>
      <c r="B337" s="462">
        <v>2</v>
      </c>
      <c r="C337" s="464">
        <v>5</v>
      </c>
      <c r="D337" s="515" t="s">
        <v>337</v>
      </c>
      <c r="E337" s="459" t="s">
        <v>64</v>
      </c>
      <c r="F337" s="395" t="s">
        <v>53</v>
      </c>
      <c r="G337" s="395" t="s">
        <v>336</v>
      </c>
      <c r="H337" s="396" t="s">
        <v>28</v>
      </c>
      <c r="I337" s="93">
        <f>SUM(J337)</f>
        <v>50</v>
      </c>
      <c r="J337" s="51">
        <v>50</v>
      </c>
      <c r="K337" s="51"/>
      <c r="L337" s="54"/>
      <c r="M337" s="263">
        <f t="shared" si="138"/>
        <v>0</v>
      </c>
      <c r="N337" s="51"/>
      <c r="O337" s="51"/>
      <c r="P337" s="39"/>
      <c r="Q337" s="94"/>
      <c r="R337" s="51"/>
      <c r="S337" s="51"/>
      <c r="T337" s="39"/>
      <c r="U337" s="93"/>
      <c r="V337" s="51"/>
      <c r="W337" s="51"/>
      <c r="X337" s="36"/>
      <c r="Z337" s="12"/>
      <c r="AA337" s="12"/>
      <c r="AB337" s="12"/>
      <c r="AC337" s="12"/>
    </row>
    <row r="338" spans="1:29" s="6" customFormat="1" ht="20.25" customHeight="1" thickBot="1" x14ac:dyDescent="0.25">
      <c r="A338" s="456"/>
      <c r="B338" s="462"/>
      <c r="C338" s="464"/>
      <c r="D338" s="510"/>
      <c r="E338" s="459"/>
      <c r="F338" s="475" t="s">
        <v>9</v>
      </c>
      <c r="G338" s="476"/>
      <c r="H338" s="477"/>
      <c r="I338" s="95">
        <f>SUM(J338+L338)</f>
        <v>50</v>
      </c>
      <c r="J338" s="245">
        <f>SUM(J337)</f>
        <v>50</v>
      </c>
      <c r="K338" s="245">
        <f>SUM(K337)</f>
        <v>0</v>
      </c>
      <c r="L338" s="247">
        <f>SUM(L337)</f>
        <v>0</v>
      </c>
      <c r="M338" s="95">
        <f t="shared" si="138"/>
        <v>0</v>
      </c>
      <c r="N338" s="245">
        <f>SUM(N337)</f>
        <v>0</v>
      </c>
      <c r="O338" s="245">
        <f>SUM(O337)</f>
        <v>0</v>
      </c>
      <c r="P338" s="247">
        <f>SUM(P337)</f>
        <v>0</v>
      </c>
      <c r="Q338" s="95">
        <f>SUM(R338+T338)</f>
        <v>0</v>
      </c>
      <c r="R338" s="245">
        <f>SUM(R337)</f>
        <v>0</v>
      </c>
      <c r="S338" s="245">
        <f>SUM(S337)</f>
        <v>0</v>
      </c>
      <c r="T338" s="247">
        <f>SUM(T337)</f>
        <v>0</v>
      </c>
      <c r="U338" s="95">
        <f>SUM(V338+X338)</f>
        <v>0</v>
      </c>
      <c r="V338" s="29">
        <f>SUM(V337)</f>
        <v>0</v>
      </c>
      <c r="W338" s="29">
        <f>SUM(W337)</f>
        <v>0</v>
      </c>
      <c r="X338" s="31">
        <f>SUM(X337)</f>
        <v>0</v>
      </c>
      <c r="Z338" s="12"/>
      <c r="AA338" s="12"/>
      <c r="AB338" s="12"/>
      <c r="AC338" s="12"/>
    </row>
    <row r="339" spans="1:29" s="6" customFormat="1" ht="20.25" hidden="1" customHeight="1" thickBot="1" x14ac:dyDescent="0.25">
      <c r="A339" s="460">
        <v>3</v>
      </c>
      <c r="B339" s="462">
        <v>2</v>
      </c>
      <c r="C339" s="464">
        <v>7</v>
      </c>
      <c r="D339" s="515" t="s">
        <v>308</v>
      </c>
      <c r="E339" s="459" t="s">
        <v>64</v>
      </c>
      <c r="F339" s="395" t="s">
        <v>53</v>
      </c>
      <c r="G339" s="395" t="s">
        <v>307</v>
      </c>
      <c r="H339" s="396" t="s">
        <v>28</v>
      </c>
      <c r="I339" s="93">
        <f>SUM(J339)</f>
        <v>0</v>
      </c>
      <c r="J339" s="51"/>
      <c r="K339" s="51"/>
      <c r="L339" s="54"/>
      <c r="M339" s="263">
        <f t="shared" ref="M339:M358" si="139">SUM(N339+P339)</f>
        <v>0</v>
      </c>
      <c r="N339" s="51"/>
      <c r="O339" s="51"/>
      <c r="P339" s="39"/>
      <c r="Q339" s="94"/>
      <c r="R339" s="51"/>
      <c r="S339" s="51"/>
      <c r="T339" s="39"/>
      <c r="U339" s="93"/>
      <c r="V339" s="51"/>
      <c r="W339" s="51"/>
      <c r="X339" s="36"/>
      <c r="Z339" s="12"/>
      <c r="AA339" s="12"/>
      <c r="AB339" s="12"/>
      <c r="AC339" s="12"/>
    </row>
    <row r="340" spans="1:29" s="6" customFormat="1" ht="20.25" hidden="1" customHeight="1" thickBot="1" x14ac:dyDescent="0.25">
      <c r="A340" s="456"/>
      <c r="B340" s="462"/>
      <c r="C340" s="464"/>
      <c r="D340" s="510"/>
      <c r="E340" s="459"/>
      <c r="F340" s="475" t="s">
        <v>9</v>
      </c>
      <c r="G340" s="476"/>
      <c r="H340" s="477"/>
      <c r="I340" s="95">
        <f>SUM(J340+L340)</f>
        <v>0</v>
      </c>
      <c r="J340" s="245">
        <f>SUM(J339)</f>
        <v>0</v>
      </c>
      <c r="K340" s="245">
        <f>SUM(K339)</f>
        <v>0</v>
      </c>
      <c r="L340" s="247">
        <f>SUM(L339)</f>
        <v>0</v>
      </c>
      <c r="M340" s="95">
        <f t="shared" si="139"/>
        <v>0</v>
      </c>
      <c r="N340" s="245">
        <f>SUM(N339)</f>
        <v>0</v>
      </c>
      <c r="O340" s="245">
        <f>SUM(O339)</f>
        <v>0</v>
      </c>
      <c r="P340" s="247">
        <f>SUM(P339)</f>
        <v>0</v>
      </c>
      <c r="Q340" s="95">
        <f>SUM(R340+T340)</f>
        <v>0</v>
      </c>
      <c r="R340" s="245">
        <f>SUM(R339)</f>
        <v>0</v>
      </c>
      <c r="S340" s="245">
        <f>SUM(S339)</f>
        <v>0</v>
      </c>
      <c r="T340" s="247">
        <f>SUM(T339)</f>
        <v>0</v>
      </c>
      <c r="U340" s="95">
        <f>SUM(V340+X340)</f>
        <v>0</v>
      </c>
      <c r="V340" s="29">
        <f>SUM(V339)</f>
        <v>0</v>
      </c>
      <c r="W340" s="29">
        <f>SUM(W339)</f>
        <v>0</v>
      </c>
      <c r="X340" s="31">
        <f>SUM(X339)</f>
        <v>0</v>
      </c>
      <c r="Z340" s="12"/>
      <c r="AA340" s="12"/>
      <c r="AB340" s="12"/>
      <c r="AC340" s="12"/>
    </row>
    <row r="341" spans="1:29" s="6" customFormat="1" ht="20.25" hidden="1" customHeight="1" thickBot="1" x14ac:dyDescent="0.25">
      <c r="A341" s="460">
        <v>3</v>
      </c>
      <c r="B341" s="461">
        <v>2</v>
      </c>
      <c r="C341" s="463">
        <v>8</v>
      </c>
      <c r="D341" s="509" t="s">
        <v>305</v>
      </c>
      <c r="E341" s="602" t="s">
        <v>64</v>
      </c>
      <c r="F341" s="395" t="s">
        <v>53</v>
      </c>
      <c r="G341" s="395" t="s">
        <v>306</v>
      </c>
      <c r="H341" s="396" t="s">
        <v>28</v>
      </c>
      <c r="I341" s="93">
        <f>SUM(J341)</f>
        <v>0</v>
      </c>
      <c r="J341" s="51"/>
      <c r="K341" s="51"/>
      <c r="L341" s="54"/>
      <c r="M341" s="263">
        <f t="shared" si="139"/>
        <v>0</v>
      </c>
      <c r="N341" s="51"/>
      <c r="O341" s="51"/>
      <c r="P341" s="39"/>
      <c r="Q341" s="94"/>
      <c r="R341" s="51"/>
      <c r="S341" s="51"/>
      <c r="T341" s="39"/>
      <c r="U341" s="93"/>
      <c r="V341" s="51"/>
      <c r="W341" s="51"/>
      <c r="X341" s="36"/>
      <c r="Z341" s="12"/>
      <c r="AA341" s="12"/>
      <c r="AB341" s="12"/>
      <c r="AC341" s="12"/>
    </row>
    <row r="342" spans="1:29" s="6" customFormat="1" ht="20.25" hidden="1" customHeight="1" thickBot="1" x14ac:dyDescent="0.25">
      <c r="A342" s="456"/>
      <c r="B342" s="462"/>
      <c r="C342" s="464"/>
      <c r="D342" s="510"/>
      <c r="E342" s="459"/>
      <c r="F342" s="475" t="s">
        <v>9</v>
      </c>
      <c r="G342" s="476"/>
      <c r="H342" s="477"/>
      <c r="I342" s="95">
        <f>SUM(J342+L342)</f>
        <v>0</v>
      </c>
      <c r="J342" s="245">
        <f>SUM(J341)</f>
        <v>0</v>
      </c>
      <c r="K342" s="245">
        <f>SUM(K341)</f>
        <v>0</v>
      </c>
      <c r="L342" s="247">
        <f>SUM(L341)</f>
        <v>0</v>
      </c>
      <c r="M342" s="95">
        <f t="shared" si="139"/>
        <v>0</v>
      </c>
      <c r="N342" s="245">
        <f>SUM(N341)</f>
        <v>0</v>
      </c>
      <c r="O342" s="245">
        <f>SUM(O341)</f>
        <v>0</v>
      </c>
      <c r="P342" s="247">
        <f>SUM(P341)</f>
        <v>0</v>
      </c>
      <c r="Q342" s="95">
        <f>SUM(R342+T342)</f>
        <v>0</v>
      </c>
      <c r="R342" s="245">
        <f>SUM(R341)</f>
        <v>0</v>
      </c>
      <c r="S342" s="245">
        <f>SUM(S341)</f>
        <v>0</v>
      </c>
      <c r="T342" s="247">
        <f>SUM(T341)</f>
        <v>0</v>
      </c>
      <c r="U342" s="95">
        <f>SUM(V342+X342)</f>
        <v>0</v>
      </c>
      <c r="V342" s="29">
        <f>SUM(V341)</f>
        <v>0</v>
      </c>
      <c r="W342" s="29">
        <f>SUM(W341)</f>
        <v>0</v>
      </c>
      <c r="X342" s="31">
        <f>SUM(X341)</f>
        <v>0</v>
      </c>
      <c r="Z342" s="12"/>
      <c r="AA342" s="12"/>
      <c r="AB342" s="12"/>
      <c r="AC342" s="12"/>
    </row>
    <row r="343" spans="1:29" s="6" customFormat="1" ht="20.25" hidden="1" customHeight="1" thickBot="1" x14ac:dyDescent="0.25">
      <c r="A343" s="460">
        <v>3</v>
      </c>
      <c r="B343" s="461">
        <v>2</v>
      </c>
      <c r="C343" s="463">
        <v>9</v>
      </c>
      <c r="D343" s="509" t="s">
        <v>310</v>
      </c>
      <c r="E343" s="602" t="s">
        <v>64</v>
      </c>
      <c r="F343" s="395" t="s">
        <v>53</v>
      </c>
      <c r="G343" s="395" t="s">
        <v>309</v>
      </c>
      <c r="H343" s="396" t="s">
        <v>28</v>
      </c>
      <c r="I343" s="93">
        <f>SUM(J343)</f>
        <v>0</v>
      </c>
      <c r="J343" s="51"/>
      <c r="K343" s="51"/>
      <c r="L343" s="54"/>
      <c r="M343" s="263">
        <f t="shared" si="139"/>
        <v>0</v>
      </c>
      <c r="N343" s="51"/>
      <c r="O343" s="51"/>
      <c r="P343" s="39"/>
      <c r="Q343" s="94"/>
      <c r="R343" s="51"/>
      <c r="S343" s="51"/>
      <c r="T343" s="39"/>
      <c r="U343" s="93"/>
      <c r="V343" s="51"/>
      <c r="W343" s="51"/>
      <c r="X343" s="36"/>
      <c r="Z343" s="12"/>
      <c r="AA343" s="12"/>
      <c r="AB343" s="12"/>
      <c r="AC343" s="12"/>
    </row>
    <row r="344" spans="1:29" s="6" customFormat="1" ht="20.25" hidden="1" customHeight="1" thickBot="1" x14ac:dyDescent="0.25">
      <c r="A344" s="456"/>
      <c r="B344" s="462"/>
      <c r="C344" s="464"/>
      <c r="D344" s="510"/>
      <c r="E344" s="459"/>
      <c r="F344" s="475" t="s">
        <v>9</v>
      </c>
      <c r="G344" s="476"/>
      <c r="H344" s="477"/>
      <c r="I344" s="95">
        <f>SUM(J344+L344)</f>
        <v>0</v>
      </c>
      <c r="J344" s="245">
        <f>SUM(J343)</f>
        <v>0</v>
      </c>
      <c r="K344" s="245">
        <f>SUM(K343)</f>
        <v>0</v>
      </c>
      <c r="L344" s="247">
        <f>SUM(L343)</f>
        <v>0</v>
      </c>
      <c r="M344" s="95">
        <f t="shared" si="139"/>
        <v>0</v>
      </c>
      <c r="N344" s="245">
        <f>SUM(N343)</f>
        <v>0</v>
      </c>
      <c r="O344" s="245">
        <f>SUM(O343)</f>
        <v>0</v>
      </c>
      <c r="P344" s="247">
        <f>SUM(P343)</f>
        <v>0</v>
      </c>
      <c r="Q344" s="95">
        <f>SUM(R344+T344)</f>
        <v>0</v>
      </c>
      <c r="R344" s="245">
        <f>SUM(R343)</f>
        <v>0</v>
      </c>
      <c r="S344" s="245">
        <f>SUM(S343)</f>
        <v>0</v>
      </c>
      <c r="T344" s="247">
        <f>SUM(T343)</f>
        <v>0</v>
      </c>
      <c r="U344" s="95">
        <f>SUM(V344+X344)</f>
        <v>0</v>
      </c>
      <c r="V344" s="29">
        <f>SUM(V343)</f>
        <v>0</v>
      </c>
      <c r="W344" s="29">
        <f>SUM(W343)</f>
        <v>0</v>
      </c>
      <c r="X344" s="31">
        <f>SUM(X343)</f>
        <v>0</v>
      </c>
      <c r="Z344" s="12"/>
      <c r="AA344" s="12"/>
      <c r="AB344" s="12"/>
      <c r="AC344" s="12"/>
    </row>
    <row r="345" spans="1:29" s="6" customFormat="1" ht="20.25" hidden="1" customHeight="1" thickBot="1" x14ac:dyDescent="0.25">
      <c r="A345" s="460">
        <v>3</v>
      </c>
      <c r="B345" s="461">
        <v>2</v>
      </c>
      <c r="C345" s="464">
        <v>10</v>
      </c>
      <c r="D345" s="515" t="s">
        <v>312</v>
      </c>
      <c r="E345" s="459" t="s">
        <v>64</v>
      </c>
      <c r="F345" s="395" t="s">
        <v>53</v>
      </c>
      <c r="G345" s="395" t="s">
        <v>311</v>
      </c>
      <c r="H345" s="396" t="s">
        <v>28</v>
      </c>
      <c r="I345" s="93">
        <f>SUM(J345)</f>
        <v>0</v>
      </c>
      <c r="J345" s="51"/>
      <c r="K345" s="51"/>
      <c r="L345" s="54"/>
      <c r="M345" s="263">
        <f t="shared" si="139"/>
        <v>0</v>
      </c>
      <c r="N345" s="51"/>
      <c r="O345" s="51"/>
      <c r="P345" s="39"/>
      <c r="Q345" s="94"/>
      <c r="R345" s="51"/>
      <c r="S345" s="51"/>
      <c r="T345" s="39"/>
      <c r="U345" s="93"/>
      <c r="V345" s="51"/>
      <c r="W345" s="51"/>
      <c r="X345" s="36"/>
      <c r="Z345" s="12"/>
      <c r="AA345" s="12"/>
      <c r="AB345" s="12"/>
      <c r="AC345" s="12"/>
    </row>
    <row r="346" spans="1:29" s="6" customFormat="1" ht="20.25" hidden="1" customHeight="1" thickBot="1" x14ac:dyDescent="0.25">
      <c r="A346" s="456"/>
      <c r="B346" s="462"/>
      <c r="C346" s="464"/>
      <c r="D346" s="510"/>
      <c r="E346" s="459"/>
      <c r="F346" s="475" t="s">
        <v>9</v>
      </c>
      <c r="G346" s="476"/>
      <c r="H346" s="477"/>
      <c r="I346" s="95">
        <f>SUM(J346+L346)</f>
        <v>0</v>
      </c>
      <c r="J346" s="245">
        <f>SUM(J345)</f>
        <v>0</v>
      </c>
      <c r="K346" s="245">
        <f>SUM(K345)</f>
        <v>0</v>
      </c>
      <c r="L346" s="247">
        <f>SUM(L345)</f>
        <v>0</v>
      </c>
      <c r="M346" s="95">
        <f t="shared" si="139"/>
        <v>0</v>
      </c>
      <c r="N346" s="245">
        <f>SUM(N345)</f>
        <v>0</v>
      </c>
      <c r="O346" s="245">
        <f>SUM(O345)</f>
        <v>0</v>
      </c>
      <c r="P346" s="247">
        <f>SUM(P345)</f>
        <v>0</v>
      </c>
      <c r="Q346" s="95">
        <f>SUM(R346+T346)</f>
        <v>0</v>
      </c>
      <c r="R346" s="245">
        <f>SUM(R345)</f>
        <v>0</v>
      </c>
      <c r="S346" s="245">
        <f>SUM(S345)</f>
        <v>0</v>
      </c>
      <c r="T346" s="247">
        <f>SUM(T345)</f>
        <v>0</v>
      </c>
      <c r="U346" s="95">
        <f>SUM(V346+X346)</f>
        <v>0</v>
      </c>
      <c r="V346" s="29">
        <f>SUM(V345)</f>
        <v>0</v>
      </c>
      <c r="W346" s="29">
        <f>SUM(W345)</f>
        <v>0</v>
      </c>
      <c r="X346" s="31">
        <f>SUM(X345)</f>
        <v>0</v>
      </c>
      <c r="Z346" s="12"/>
      <c r="AA346" s="12"/>
      <c r="AB346" s="12"/>
      <c r="AC346" s="12"/>
    </row>
    <row r="347" spans="1:29" s="6" customFormat="1" ht="20.25" hidden="1" customHeight="1" thickBot="1" x14ac:dyDescent="0.25">
      <c r="A347" s="460">
        <v>3</v>
      </c>
      <c r="B347" s="461">
        <v>2</v>
      </c>
      <c r="C347" s="463">
        <v>11</v>
      </c>
      <c r="D347" s="509" t="s">
        <v>313</v>
      </c>
      <c r="E347" s="602" t="s">
        <v>64</v>
      </c>
      <c r="F347" s="395" t="s">
        <v>49</v>
      </c>
      <c r="G347" s="395" t="s">
        <v>314</v>
      </c>
      <c r="H347" s="396" t="s">
        <v>28</v>
      </c>
      <c r="I347" s="93">
        <f>SUM(J347)</f>
        <v>0</v>
      </c>
      <c r="J347" s="51"/>
      <c r="K347" s="51"/>
      <c r="L347" s="54"/>
      <c r="M347" s="263">
        <f t="shared" si="139"/>
        <v>0</v>
      </c>
      <c r="N347" s="51"/>
      <c r="O347" s="51"/>
      <c r="P347" s="39"/>
      <c r="Q347" s="94"/>
      <c r="R347" s="51"/>
      <c r="S347" s="51"/>
      <c r="T347" s="39"/>
      <c r="U347" s="93"/>
      <c r="V347" s="51"/>
      <c r="W347" s="51"/>
      <c r="X347" s="36"/>
      <c r="Z347" s="12"/>
      <c r="AA347" s="12"/>
      <c r="AB347" s="12"/>
      <c r="AC347" s="12"/>
    </row>
    <row r="348" spans="1:29" s="6" customFormat="1" ht="20.25" hidden="1" customHeight="1" thickBot="1" x14ac:dyDescent="0.25">
      <c r="A348" s="456"/>
      <c r="B348" s="462"/>
      <c r="C348" s="464"/>
      <c r="D348" s="510"/>
      <c r="E348" s="459"/>
      <c r="F348" s="475" t="s">
        <v>9</v>
      </c>
      <c r="G348" s="476"/>
      <c r="H348" s="477"/>
      <c r="I348" s="95">
        <f>SUM(J348+L348)</f>
        <v>0</v>
      </c>
      <c r="J348" s="245">
        <f>SUM(J347)</f>
        <v>0</v>
      </c>
      <c r="K348" s="245">
        <f>SUM(K347)</f>
        <v>0</v>
      </c>
      <c r="L348" s="247">
        <f>SUM(L347)</f>
        <v>0</v>
      </c>
      <c r="M348" s="95">
        <f t="shared" si="139"/>
        <v>0</v>
      </c>
      <c r="N348" s="245">
        <f>SUM(N347)</f>
        <v>0</v>
      </c>
      <c r="O348" s="245">
        <f>SUM(O347)</f>
        <v>0</v>
      </c>
      <c r="P348" s="247">
        <f>SUM(P347)</f>
        <v>0</v>
      </c>
      <c r="Q348" s="95">
        <f>SUM(R348+T348)</f>
        <v>0</v>
      </c>
      <c r="R348" s="245">
        <f>SUM(R347)</f>
        <v>0</v>
      </c>
      <c r="S348" s="245">
        <f>SUM(S347)</f>
        <v>0</v>
      </c>
      <c r="T348" s="247">
        <f>SUM(T347)</f>
        <v>0</v>
      </c>
      <c r="U348" s="95">
        <f>SUM(V348+X348)</f>
        <v>0</v>
      </c>
      <c r="V348" s="29">
        <f>SUM(V347)</f>
        <v>0</v>
      </c>
      <c r="W348" s="29">
        <f>SUM(W347)</f>
        <v>0</v>
      </c>
      <c r="X348" s="31">
        <f>SUM(X347)</f>
        <v>0</v>
      </c>
      <c r="Z348" s="12"/>
      <c r="AA348" s="12"/>
      <c r="AB348" s="12"/>
      <c r="AC348" s="12"/>
    </row>
    <row r="349" spans="1:29" s="6" customFormat="1" ht="20.25" hidden="1" customHeight="1" thickBot="1" x14ac:dyDescent="0.25">
      <c r="A349" s="460">
        <v>3</v>
      </c>
      <c r="B349" s="461">
        <v>2</v>
      </c>
      <c r="C349" s="464">
        <v>12</v>
      </c>
      <c r="D349" s="457" t="s">
        <v>316</v>
      </c>
      <c r="E349" s="459" t="s">
        <v>64</v>
      </c>
      <c r="F349" s="395" t="s">
        <v>49</v>
      </c>
      <c r="G349" s="395" t="s">
        <v>315</v>
      </c>
      <c r="H349" s="396" t="s">
        <v>28</v>
      </c>
      <c r="I349" s="93">
        <f>SUM(J349)</f>
        <v>0</v>
      </c>
      <c r="J349" s="51"/>
      <c r="K349" s="51"/>
      <c r="L349" s="54"/>
      <c r="M349" s="263">
        <f t="shared" si="139"/>
        <v>0</v>
      </c>
      <c r="N349" s="51"/>
      <c r="O349" s="51"/>
      <c r="P349" s="39"/>
      <c r="Q349" s="94"/>
      <c r="R349" s="51"/>
      <c r="S349" s="51"/>
      <c r="T349" s="39"/>
      <c r="U349" s="93"/>
      <c r="V349" s="51"/>
      <c r="W349" s="51"/>
      <c r="X349" s="36"/>
    </row>
    <row r="350" spans="1:29" s="6" customFormat="1" ht="20.25" hidden="1" customHeight="1" thickBot="1" x14ac:dyDescent="0.25">
      <c r="A350" s="456"/>
      <c r="B350" s="462"/>
      <c r="C350" s="464"/>
      <c r="D350" s="457"/>
      <c r="E350" s="459"/>
      <c r="F350" s="475" t="s">
        <v>9</v>
      </c>
      <c r="G350" s="476"/>
      <c r="H350" s="477"/>
      <c r="I350" s="95">
        <f>SUM(J350+L350)</f>
        <v>0</v>
      </c>
      <c r="J350" s="245">
        <f>SUM(J349)</f>
        <v>0</v>
      </c>
      <c r="K350" s="245">
        <f>SUM(K349)</f>
        <v>0</v>
      </c>
      <c r="L350" s="247">
        <f>SUM(L349)</f>
        <v>0</v>
      </c>
      <c r="M350" s="95">
        <f t="shared" si="139"/>
        <v>0</v>
      </c>
      <c r="N350" s="245">
        <f>SUM(N349)</f>
        <v>0</v>
      </c>
      <c r="O350" s="245">
        <f>SUM(O349)</f>
        <v>0</v>
      </c>
      <c r="P350" s="247">
        <f>SUM(P349)</f>
        <v>0</v>
      </c>
      <c r="Q350" s="95">
        <f>SUM(R350+T350)</f>
        <v>0</v>
      </c>
      <c r="R350" s="245">
        <f>SUM(R349)</f>
        <v>0</v>
      </c>
      <c r="S350" s="245">
        <f>SUM(S349)</f>
        <v>0</v>
      </c>
      <c r="T350" s="247">
        <f>SUM(T349)</f>
        <v>0</v>
      </c>
      <c r="U350" s="95">
        <f>SUM(V350+X350)</f>
        <v>0</v>
      </c>
      <c r="V350" s="29">
        <f>SUM(V349)</f>
        <v>0</v>
      </c>
      <c r="W350" s="29">
        <f>SUM(W349)</f>
        <v>0</v>
      </c>
      <c r="X350" s="31">
        <f>SUM(X349)</f>
        <v>0</v>
      </c>
    </row>
    <row r="351" spans="1:29" s="6" customFormat="1" ht="25.5" hidden="1" customHeight="1" thickBot="1" x14ac:dyDescent="0.25">
      <c r="A351" s="460">
        <v>3</v>
      </c>
      <c r="B351" s="461">
        <v>2</v>
      </c>
      <c r="C351" s="464">
        <v>13</v>
      </c>
      <c r="D351" s="457" t="s">
        <v>318</v>
      </c>
      <c r="E351" s="459" t="s">
        <v>64</v>
      </c>
      <c r="F351" s="395" t="s">
        <v>49</v>
      </c>
      <c r="G351" s="395" t="s">
        <v>322</v>
      </c>
      <c r="H351" s="396" t="s">
        <v>28</v>
      </c>
      <c r="I351" s="93">
        <f>SUM(J351)</f>
        <v>0</v>
      </c>
      <c r="J351" s="51"/>
      <c r="K351" s="51"/>
      <c r="L351" s="54"/>
      <c r="M351" s="263">
        <f t="shared" si="139"/>
        <v>0</v>
      </c>
      <c r="N351" s="51"/>
      <c r="O351" s="51"/>
      <c r="P351" s="39"/>
      <c r="Q351" s="94"/>
      <c r="R351" s="51"/>
      <c r="S351" s="51"/>
      <c r="T351" s="39"/>
      <c r="U351" s="93"/>
      <c r="V351" s="51"/>
      <c r="W351" s="51"/>
      <c r="X351" s="36"/>
    </row>
    <row r="352" spans="1:29" s="6" customFormat="1" ht="25.5" hidden="1" customHeight="1" thickBot="1" x14ac:dyDescent="0.25">
      <c r="A352" s="456"/>
      <c r="B352" s="462"/>
      <c r="C352" s="464"/>
      <c r="D352" s="457"/>
      <c r="E352" s="459"/>
      <c r="F352" s="475" t="s">
        <v>9</v>
      </c>
      <c r="G352" s="476"/>
      <c r="H352" s="477"/>
      <c r="I352" s="95">
        <f>SUM(J352+L352)</f>
        <v>0</v>
      </c>
      <c r="J352" s="245">
        <f>SUM(J351)</f>
        <v>0</v>
      </c>
      <c r="K352" s="245">
        <f>SUM(K351)</f>
        <v>0</v>
      </c>
      <c r="L352" s="247">
        <f>SUM(L351)</f>
        <v>0</v>
      </c>
      <c r="M352" s="95">
        <f t="shared" si="139"/>
        <v>0</v>
      </c>
      <c r="N352" s="245">
        <f>SUM(N351)</f>
        <v>0</v>
      </c>
      <c r="O352" s="245">
        <f>SUM(O351)</f>
        <v>0</v>
      </c>
      <c r="P352" s="247">
        <f>SUM(P351)</f>
        <v>0</v>
      </c>
      <c r="Q352" s="95">
        <f>SUM(R352+T352)</f>
        <v>0</v>
      </c>
      <c r="R352" s="245">
        <f>SUM(R351)</f>
        <v>0</v>
      </c>
      <c r="S352" s="245">
        <f>SUM(S351)</f>
        <v>0</v>
      </c>
      <c r="T352" s="247">
        <f>SUM(T351)</f>
        <v>0</v>
      </c>
      <c r="U352" s="95">
        <f>SUM(V352+X352)</f>
        <v>0</v>
      </c>
      <c r="V352" s="29">
        <f>SUM(V351)</f>
        <v>0</v>
      </c>
      <c r="W352" s="29">
        <f>SUM(W351)</f>
        <v>0</v>
      </c>
      <c r="X352" s="31">
        <f>SUM(X351)</f>
        <v>0</v>
      </c>
    </row>
    <row r="353" spans="1:24" s="6" customFormat="1" ht="20.25" hidden="1" customHeight="1" thickBot="1" x14ac:dyDescent="0.25">
      <c r="A353" s="460">
        <v>3</v>
      </c>
      <c r="B353" s="461">
        <v>2</v>
      </c>
      <c r="C353" s="464">
        <v>14</v>
      </c>
      <c r="D353" s="457" t="s">
        <v>317</v>
      </c>
      <c r="E353" s="459" t="s">
        <v>64</v>
      </c>
      <c r="F353" s="395" t="s">
        <v>53</v>
      </c>
      <c r="G353" s="395" t="s">
        <v>323</v>
      </c>
      <c r="H353" s="396" t="s">
        <v>28</v>
      </c>
      <c r="I353" s="93">
        <f>SUM(J353)</f>
        <v>0</v>
      </c>
      <c r="J353" s="51"/>
      <c r="K353" s="51"/>
      <c r="L353" s="54"/>
      <c r="M353" s="263">
        <f t="shared" si="139"/>
        <v>0</v>
      </c>
      <c r="N353" s="51"/>
      <c r="O353" s="51"/>
      <c r="P353" s="39"/>
      <c r="Q353" s="94"/>
      <c r="R353" s="51"/>
      <c r="S353" s="51"/>
      <c r="T353" s="39"/>
      <c r="U353" s="93"/>
      <c r="V353" s="51"/>
      <c r="W353" s="51"/>
      <c r="X353" s="36"/>
    </row>
    <row r="354" spans="1:24" s="6" customFormat="1" ht="20.25" hidden="1" customHeight="1" thickBot="1" x14ac:dyDescent="0.25">
      <c r="A354" s="456"/>
      <c r="B354" s="462"/>
      <c r="C354" s="464"/>
      <c r="D354" s="457"/>
      <c r="E354" s="459"/>
      <c r="F354" s="475" t="s">
        <v>9</v>
      </c>
      <c r="G354" s="476"/>
      <c r="H354" s="477"/>
      <c r="I354" s="95">
        <f>SUM(J354+L354)</f>
        <v>0</v>
      </c>
      <c r="J354" s="245">
        <f>SUM(J353)</f>
        <v>0</v>
      </c>
      <c r="K354" s="245">
        <f>SUM(K353)</f>
        <v>0</v>
      </c>
      <c r="L354" s="247">
        <f>SUM(L353)</f>
        <v>0</v>
      </c>
      <c r="M354" s="95">
        <f t="shared" si="139"/>
        <v>0</v>
      </c>
      <c r="N354" s="245">
        <f>SUM(N353)</f>
        <v>0</v>
      </c>
      <c r="O354" s="245">
        <f>SUM(O353)</f>
        <v>0</v>
      </c>
      <c r="P354" s="247">
        <f>SUM(P353)</f>
        <v>0</v>
      </c>
      <c r="Q354" s="95">
        <f>SUM(R354+T354)</f>
        <v>0</v>
      </c>
      <c r="R354" s="245">
        <f>SUM(R353)</f>
        <v>0</v>
      </c>
      <c r="S354" s="245">
        <f>SUM(S353)</f>
        <v>0</v>
      </c>
      <c r="T354" s="247">
        <f>SUM(T353)</f>
        <v>0</v>
      </c>
      <c r="U354" s="95">
        <f>SUM(V354+X354)</f>
        <v>0</v>
      </c>
      <c r="V354" s="29">
        <f>SUM(V353)</f>
        <v>0</v>
      </c>
      <c r="W354" s="29">
        <f>SUM(W353)</f>
        <v>0</v>
      </c>
      <c r="X354" s="31">
        <f>SUM(X353)</f>
        <v>0</v>
      </c>
    </row>
    <row r="355" spans="1:24" s="6" customFormat="1" ht="20.25" hidden="1" customHeight="1" thickBot="1" x14ac:dyDescent="0.25">
      <c r="A355" s="460">
        <v>3</v>
      </c>
      <c r="B355" s="461">
        <v>2</v>
      </c>
      <c r="C355" s="464">
        <v>15</v>
      </c>
      <c r="D355" s="457" t="s">
        <v>319</v>
      </c>
      <c r="E355" s="459" t="s">
        <v>64</v>
      </c>
      <c r="F355" s="395" t="s">
        <v>53</v>
      </c>
      <c r="G355" s="395" t="s">
        <v>324</v>
      </c>
      <c r="H355" s="396" t="s">
        <v>28</v>
      </c>
      <c r="I355" s="93">
        <f>SUM(J355)</f>
        <v>0</v>
      </c>
      <c r="J355" s="51"/>
      <c r="K355" s="51"/>
      <c r="L355" s="54"/>
      <c r="M355" s="263">
        <f t="shared" si="139"/>
        <v>0</v>
      </c>
      <c r="N355" s="51"/>
      <c r="O355" s="51"/>
      <c r="P355" s="39"/>
      <c r="Q355" s="94"/>
      <c r="R355" s="51"/>
      <c r="S355" s="51"/>
      <c r="T355" s="39"/>
      <c r="U355" s="93"/>
      <c r="V355" s="51"/>
      <c r="W355" s="51"/>
      <c r="X355" s="36"/>
    </row>
    <row r="356" spans="1:24" s="6" customFormat="1" ht="15" hidden="1" customHeight="1" thickBot="1" x14ac:dyDescent="0.25">
      <c r="A356" s="456"/>
      <c r="B356" s="462"/>
      <c r="C356" s="464"/>
      <c r="D356" s="457"/>
      <c r="E356" s="459"/>
      <c r="F356" s="475" t="s">
        <v>9</v>
      </c>
      <c r="G356" s="476"/>
      <c r="H356" s="477"/>
      <c r="I356" s="95">
        <f>SUM(J356+L356)</f>
        <v>0</v>
      </c>
      <c r="J356" s="245">
        <f>SUM(J355)</f>
        <v>0</v>
      </c>
      <c r="K356" s="245">
        <f>SUM(K355)</f>
        <v>0</v>
      </c>
      <c r="L356" s="247">
        <f>SUM(L355)</f>
        <v>0</v>
      </c>
      <c r="M356" s="95">
        <f t="shared" si="139"/>
        <v>0</v>
      </c>
      <c r="N356" s="245">
        <f>SUM(N355)</f>
        <v>0</v>
      </c>
      <c r="O356" s="245">
        <f>SUM(O355)</f>
        <v>0</v>
      </c>
      <c r="P356" s="247">
        <f>SUM(P355)</f>
        <v>0</v>
      </c>
      <c r="Q356" s="95">
        <f>SUM(R356+T356)</f>
        <v>0</v>
      </c>
      <c r="R356" s="245">
        <f>SUM(R355)</f>
        <v>0</v>
      </c>
      <c r="S356" s="245">
        <f>SUM(S355)</f>
        <v>0</v>
      </c>
      <c r="T356" s="247">
        <f>SUM(T355)</f>
        <v>0</v>
      </c>
      <c r="U356" s="95">
        <f>SUM(V356+X356)</f>
        <v>0</v>
      </c>
      <c r="V356" s="29">
        <f>SUM(V355)</f>
        <v>0</v>
      </c>
      <c r="W356" s="29">
        <f>SUM(W355)</f>
        <v>0</v>
      </c>
      <c r="X356" s="31">
        <f>SUM(X355)</f>
        <v>0</v>
      </c>
    </row>
    <row r="357" spans="1:24" s="6" customFormat="1" ht="20.25" hidden="1" customHeight="1" thickBot="1" x14ac:dyDescent="0.25">
      <c r="A357" s="460">
        <v>3</v>
      </c>
      <c r="B357" s="461">
        <v>2</v>
      </c>
      <c r="C357" s="464">
        <v>16</v>
      </c>
      <c r="D357" s="457" t="s">
        <v>320</v>
      </c>
      <c r="E357" s="459" t="s">
        <v>64</v>
      </c>
      <c r="F357" s="395" t="s">
        <v>53</v>
      </c>
      <c r="G357" s="395" t="s">
        <v>325</v>
      </c>
      <c r="H357" s="396" t="s">
        <v>28</v>
      </c>
      <c r="I357" s="93">
        <f>SUM(J357)</f>
        <v>0</v>
      </c>
      <c r="J357" s="51"/>
      <c r="K357" s="51"/>
      <c r="L357" s="54"/>
      <c r="M357" s="263">
        <f t="shared" si="139"/>
        <v>0</v>
      </c>
      <c r="N357" s="51"/>
      <c r="O357" s="51"/>
      <c r="P357" s="39"/>
      <c r="Q357" s="94"/>
      <c r="R357" s="51"/>
      <c r="S357" s="51"/>
      <c r="T357" s="39"/>
      <c r="U357" s="93"/>
      <c r="V357" s="51"/>
      <c r="W357" s="51"/>
      <c r="X357" s="36"/>
    </row>
    <row r="358" spans="1:24" s="6" customFormat="1" ht="17.25" hidden="1" customHeight="1" thickBot="1" x14ac:dyDescent="0.25">
      <c r="A358" s="456"/>
      <c r="B358" s="462"/>
      <c r="C358" s="464"/>
      <c r="D358" s="457"/>
      <c r="E358" s="459"/>
      <c r="F358" s="475" t="s">
        <v>9</v>
      </c>
      <c r="G358" s="476"/>
      <c r="H358" s="477"/>
      <c r="I358" s="95">
        <f>SUM(J358+L358)</f>
        <v>0</v>
      </c>
      <c r="J358" s="245">
        <f>SUM(J357)</f>
        <v>0</v>
      </c>
      <c r="K358" s="245">
        <f>SUM(K357)</f>
        <v>0</v>
      </c>
      <c r="L358" s="247">
        <f>SUM(L357)</f>
        <v>0</v>
      </c>
      <c r="M358" s="95">
        <f t="shared" si="139"/>
        <v>0</v>
      </c>
      <c r="N358" s="245">
        <f>SUM(N357)</f>
        <v>0</v>
      </c>
      <c r="O358" s="245">
        <f>SUM(O357)</f>
        <v>0</v>
      </c>
      <c r="P358" s="247">
        <f>SUM(P357)</f>
        <v>0</v>
      </c>
      <c r="Q358" s="95">
        <f>SUM(R358+T358)</f>
        <v>0</v>
      </c>
      <c r="R358" s="245">
        <f>SUM(R357)</f>
        <v>0</v>
      </c>
      <c r="S358" s="245">
        <f>SUM(S357)</f>
        <v>0</v>
      </c>
      <c r="T358" s="247">
        <f>SUM(T357)</f>
        <v>0</v>
      </c>
      <c r="U358" s="95">
        <f>SUM(V358+X358)</f>
        <v>0</v>
      </c>
      <c r="V358" s="29">
        <f>SUM(V357)</f>
        <v>0</v>
      </c>
      <c r="W358" s="29">
        <f>SUM(W357)</f>
        <v>0</v>
      </c>
      <c r="X358" s="31">
        <f>SUM(X357)</f>
        <v>0</v>
      </c>
    </row>
    <row r="359" spans="1:24" s="6" customFormat="1" ht="20.25" hidden="1" customHeight="1" thickBot="1" x14ac:dyDescent="0.25">
      <c r="A359" s="456">
        <v>3</v>
      </c>
      <c r="B359" s="462">
        <v>2</v>
      </c>
      <c r="C359" s="464">
        <v>17</v>
      </c>
      <c r="D359" s="457" t="s">
        <v>321</v>
      </c>
      <c r="E359" s="458" t="s">
        <v>64</v>
      </c>
      <c r="F359" s="400" t="s">
        <v>53</v>
      </c>
      <c r="G359" s="395" t="s">
        <v>326</v>
      </c>
      <c r="H359" s="396" t="s">
        <v>28</v>
      </c>
      <c r="I359" s="93">
        <f>SUM(J359)</f>
        <v>0</v>
      </c>
      <c r="J359" s="51"/>
      <c r="K359" s="51"/>
      <c r="L359" s="54"/>
      <c r="M359" s="93">
        <f t="shared" ref="M359:M370" si="140">SUM(N359+P359)</f>
        <v>0</v>
      </c>
      <c r="N359" s="51"/>
      <c r="O359" s="51"/>
      <c r="P359" s="39"/>
      <c r="Q359" s="94"/>
      <c r="R359" s="51"/>
      <c r="S359" s="51"/>
      <c r="T359" s="39"/>
      <c r="U359" s="93"/>
      <c r="V359" s="51"/>
      <c r="W359" s="51"/>
      <c r="X359" s="36"/>
    </row>
    <row r="360" spans="1:24" s="6" customFormat="1" ht="17.25" hidden="1" customHeight="1" thickBot="1" x14ac:dyDescent="0.25">
      <c r="A360" s="456"/>
      <c r="B360" s="462"/>
      <c r="C360" s="464"/>
      <c r="D360" s="457"/>
      <c r="E360" s="459"/>
      <c r="F360" s="472" t="s">
        <v>9</v>
      </c>
      <c r="G360" s="473"/>
      <c r="H360" s="474"/>
      <c r="I360" s="82">
        <f>SUM(J360+L360)</f>
        <v>0</v>
      </c>
      <c r="J360" s="29">
        <f>SUM(J359)</f>
        <v>0</v>
      </c>
      <c r="K360" s="29">
        <f>SUM(K359)</f>
        <v>0</v>
      </c>
      <c r="L360" s="31">
        <f>SUM(L359)</f>
        <v>0</v>
      </c>
      <c r="M360" s="82">
        <f t="shared" si="140"/>
        <v>0</v>
      </c>
      <c r="N360" s="29">
        <f>SUM(N359)</f>
        <v>0</v>
      </c>
      <c r="O360" s="29">
        <f>SUM(O359)</f>
        <v>0</v>
      </c>
      <c r="P360" s="31">
        <f>SUM(P359)</f>
        <v>0</v>
      </c>
      <c r="Q360" s="95">
        <f>SUM(R360+T360)</f>
        <v>0</v>
      </c>
      <c r="R360" s="29">
        <f>SUM(R359)</f>
        <v>0</v>
      </c>
      <c r="S360" s="29">
        <f>SUM(S359)</f>
        <v>0</v>
      </c>
      <c r="T360" s="31">
        <f>SUM(T359)</f>
        <v>0</v>
      </c>
      <c r="U360" s="82">
        <f>SUM(V360+X360)</f>
        <v>0</v>
      </c>
      <c r="V360" s="29">
        <f>SUM(V359)</f>
        <v>0</v>
      </c>
      <c r="W360" s="29">
        <f>SUM(W359)</f>
        <v>0</v>
      </c>
      <c r="X360" s="31">
        <f>SUM(X359)</f>
        <v>0</v>
      </c>
    </row>
    <row r="361" spans="1:24" s="6" customFormat="1" ht="20.25" hidden="1" customHeight="1" thickBot="1" x14ac:dyDescent="0.25">
      <c r="A361" s="456">
        <v>3</v>
      </c>
      <c r="B361" s="462">
        <v>2</v>
      </c>
      <c r="C361" s="464">
        <v>18</v>
      </c>
      <c r="D361" s="457" t="s">
        <v>332</v>
      </c>
      <c r="E361" s="458" t="s">
        <v>64</v>
      </c>
      <c r="F361" s="400" t="s">
        <v>49</v>
      </c>
      <c r="G361" s="395" t="s">
        <v>333</v>
      </c>
      <c r="H361" s="396" t="s">
        <v>28</v>
      </c>
      <c r="I361" s="93">
        <f>SUM(J361)</f>
        <v>0</v>
      </c>
      <c r="J361" s="51"/>
      <c r="K361" s="51"/>
      <c r="L361" s="54"/>
      <c r="M361" s="93">
        <f t="shared" si="140"/>
        <v>0</v>
      </c>
      <c r="N361" s="51"/>
      <c r="O361" s="51"/>
      <c r="P361" s="39"/>
      <c r="Q361" s="94"/>
      <c r="R361" s="51"/>
      <c r="S361" s="51"/>
      <c r="T361" s="39"/>
      <c r="U361" s="93"/>
      <c r="V361" s="51"/>
      <c r="W361" s="51"/>
      <c r="X361" s="36"/>
    </row>
    <row r="362" spans="1:24" s="6" customFormat="1" ht="20.25" hidden="1" customHeight="1" thickBot="1" x14ac:dyDescent="0.25">
      <c r="A362" s="456"/>
      <c r="B362" s="462"/>
      <c r="C362" s="464"/>
      <c r="D362" s="457"/>
      <c r="E362" s="459"/>
      <c r="F362" s="472" t="s">
        <v>9</v>
      </c>
      <c r="G362" s="473"/>
      <c r="H362" s="474"/>
      <c r="I362" s="82">
        <f>SUM(J362+L362)</f>
        <v>0</v>
      </c>
      <c r="J362" s="29">
        <f>SUM(J361)</f>
        <v>0</v>
      </c>
      <c r="K362" s="29">
        <f>SUM(K361)</f>
        <v>0</v>
      </c>
      <c r="L362" s="31">
        <f>SUM(L361)</f>
        <v>0</v>
      </c>
      <c r="M362" s="82">
        <f t="shared" si="140"/>
        <v>0</v>
      </c>
      <c r="N362" s="29">
        <f>SUM(N361)</f>
        <v>0</v>
      </c>
      <c r="O362" s="29">
        <f>SUM(O361)</f>
        <v>0</v>
      </c>
      <c r="P362" s="31">
        <f>SUM(P361)</f>
        <v>0</v>
      </c>
      <c r="Q362" s="95">
        <f>SUM(R362+T362)</f>
        <v>0</v>
      </c>
      <c r="R362" s="29">
        <f>SUM(R361)</f>
        <v>0</v>
      </c>
      <c r="S362" s="29">
        <f>SUM(S361)</f>
        <v>0</v>
      </c>
      <c r="T362" s="31">
        <f>SUM(T361)</f>
        <v>0</v>
      </c>
      <c r="U362" s="82">
        <f>SUM(V362+X362)</f>
        <v>0</v>
      </c>
      <c r="V362" s="29">
        <f>SUM(V361)</f>
        <v>0</v>
      </c>
      <c r="W362" s="29">
        <f>SUM(W361)</f>
        <v>0</v>
      </c>
      <c r="X362" s="31">
        <f>SUM(X361)</f>
        <v>0</v>
      </c>
    </row>
    <row r="363" spans="1:24" s="6" customFormat="1" ht="20.25" hidden="1" customHeight="1" thickBot="1" x14ac:dyDescent="0.25">
      <c r="A363" s="456">
        <v>3</v>
      </c>
      <c r="B363" s="462">
        <v>2</v>
      </c>
      <c r="C363" s="464">
        <v>19</v>
      </c>
      <c r="D363" s="457" t="s">
        <v>334</v>
      </c>
      <c r="E363" s="458" t="s">
        <v>64</v>
      </c>
      <c r="F363" s="400" t="s">
        <v>53</v>
      </c>
      <c r="G363" s="395" t="s">
        <v>335</v>
      </c>
      <c r="H363" s="396" t="s">
        <v>28</v>
      </c>
      <c r="I363" s="93">
        <f>SUM(J363)</f>
        <v>0</v>
      </c>
      <c r="J363" s="51"/>
      <c r="K363" s="51"/>
      <c r="L363" s="54"/>
      <c r="M363" s="93">
        <f t="shared" si="140"/>
        <v>0</v>
      </c>
      <c r="N363" s="51"/>
      <c r="O363" s="51"/>
      <c r="P363" s="39"/>
      <c r="Q363" s="94"/>
      <c r="R363" s="51"/>
      <c r="S363" s="51"/>
      <c r="T363" s="39"/>
      <c r="U363" s="93"/>
      <c r="V363" s="51"/>
      <c r="W363" s="51"/>
      <c r="X363" s="36"/>
    </row>
    <row r="364" spans="1:24" s="6" customFormat="1" ht="20.25" hidden="1" customHeight="1" thickBot="1" x14ac:dyDescent="0.25">
      <c r="A364" s="456"/>
      <c r="B364" s="462"/>
      <c r="C364" s="464"/>
      <c r="D364" s="457"/>
      <c r="E364" s="459"/>
      <c r="F364" s="472" t="s">
        <v>9</v>
      </c>
      <c r="G364" s="473"/>
      <c r="H364" s="474"/>
      <c r="I364" s="82">
        <f>SUM(J364+L364)</f>
        <v>0</v>
      </c>
      <c r="J364" s="29">
        <f>SUM(J363)</f>
        <v>0</v>
      </c>
      <c r="K364" s="29">
        <f>SUM(K363)</f>
        <v>0</v>
      </c>
      <c r="L364" s="31">
        <f>SUM(L363)</f>
        <v>0</v>
      </c>
      <c r="M364" s="82">
        <f t="shared" si="140"/>
        <v>0</v>
      </c>
      <c r="N364" s="29">
        <f>SUM(N363)</f>
        <v>0</v>
      </c>
      <c r="O364" s="29">
        <f>SUM(O363)</f>
        <v>0</v>
      </c>
      <c r="P364" s="31">
        <f>SUM(P363)</f>
        <v>0</v>
      </c>
      <c r="Q364" s="95">
        <f>SUM(R364+T364)</f>
        <v>0</v>
      </c>
      <c r="R364" s="29">
        <f>SUM(R363)</f>
        <v>0</v>
      </c>
      <c r="S364" s="29">
        <f>SUM(S363)</f>
        <v>0</v>
      </c>
      <c r="T364" s="31">
        <f>SUM(T363)</f>
        <v>0</v>
      </c>
      <c r="U364" s="82">
        <f>SUM(V364+X364)</f>
        <v>0</v>
      </c>
      <c r="V364" s="29">
        <f>SUM(V363)</f>
        <v>0</v>
      </c>
      <c r="W364" s="29">
        <f>SUM(W363)</f>
        <v>0</v>
      </c>
      <c r="X364" s="31">
        <f>SUM(X363)</f>
        <v>0</v>
      </c>
    </row>
    <row r="365" spans="1:24" s="6" customFormat="1" ht="20.25" hidden="1" customHeight="1" thickBot="1" x14ac:dyDescent="0.25">
      <c r="A365" s="456">
        <v>3</v>
      </c>
      <c r="B365" s="462">
        <v>2</v>
      </c>
      <c r="C365" s="464">
        <v>20</v>
      </c>
      <c r="D365" s="457" t="s">
        <v>337</v>
      </c>
      <c r="E365" s="458" t="s">
        <v>64</v>
      </c>
      <c r="F365" s="400" t="s">
        <v>53</v>
      </c>
      <c r="G365" s="395" t="s">
        <v>336</v>
      </c>
      <c r="H365" s="396" t="s">
        <v>28</v>
      </c>
      <c r="I365" s="93">
        <f>SUM(J365)</f>
        <v>0</v>
      </c>
      <c r="J365" s="51"/>
      <c r="K365" s="51"/>
      <c r="L365" s="54"/>
      <c r="M365" s="93">
        <f t="shared" si="140"/>
        <v>0</v>
      </c>
      <c r="N365" s="51"/>
      <c r="O365" s="51"/>
      <c r="P365" s="39"/>
      <c r="Q365" s="94"/>
      <c r="R365" s="51"/>
      <c r="S365" s="51"/>
      <c r="T365" s="39"/>
      <c r="U365" s="93"/>
      <c r="V365" s="51"/>
      <c r="W365" s="51"/>
      <c r="X365" s="36"/>
    </row>
    <row r="366" spans="1:24" s="6" customFormat="1" ht="20.25" hidden="1" customHeight="1" thickBot="1" x14ac:dyDescent="0.25">
      <c r="A366" s="456"/>
      <c r="B366" s="462"/>
      <c r="C366" s="464"/>
      <c r="D366" s="457"/>
      <c r="E366" s="459"/>
      <c r="F366" s="472" t="s">
        <v>9</v>
      </c>
      <c r="G366" s="473"/>
      <c r="H366" s="474"/>
      <c r="I366" s="82">
        <f>SUM(J366+L366)</f>
        <v>0</v>
      </c>
      <c r="J366" s="29">
        <f>SUM(J365)</f>
        <v>0</v>
      </c>
      <c r="K366" s="29">
        <f>SUM(K365)</f>
        <v>0</v>
      </c>
      <c r="L366" s="31">
        <f>SUM(L365)</f>
        <v>0</v>
      </c>
      <c r="M366" s="82">
        <f t="shared" si="140"/>
        <v>0</v>
      </c>
      <c r="N366" s="29">
        <f>SUM(N365)</f>
        <v>0</v>
      </c>
      <c r="O366" s="29">
        <f>SUM(O365)</f>
        <v>0</v>
      </c>
      <c r="P366" s="31">
        <f>SUM(P365)</f>
        <v>0</v>
      </c>
      <c r="Q366" s="95">
        <f>SUM(R366+T366)</f>
        <v>0</v>
      </c>
      <c r="R366" s="29">
        <f>SUM(R365)</f>
        <v>0</v>
      </c>
      <c r="S366" s="29">
        <f>SUM(S365)</f>
        <v>0</v>
      </c>
      <c r="T366" s="31">
        <f>SUM(T365)</f>
        <v>0</v>
      </c>
      <c r="U366" s="82">
        <f>SUM(V366+X366)</f>
        <v>0</v>
      </c>
      <c r="V366" s="29">
        <f>SUM(V365)</f>
        <v>0</v>
      </c>
      <c r="W366" s="29">
        <f>SUM(W365)</f>
        <v>0</v>
      </c>
      <c r="X366" s="31">
        <f>SUM(X365)</f>
        <v>0</v>
      </c>
    </row>
    <row r="367" spans="1:24" s="6" customFormat="1" ht="20.25" hidden="1" customHeight="1" thickBot="1" x14ac:dyDescent="0.25">
      <c r="A367" s="460">
        <v>3</v>
      </c>
      <c r="B367" s="461">
        <v>2</v>
      </c>
      <c r="C367" s="463">
        <v>21</v>
      </c>
      <c r="D367" s="509" t="s">
        <v>338</v>
      </c>
      <c r="E367" s="602" t="s">
        <v>64</v>
      </c>
      <c r="F367" s="395" t="s">
        <v>53</v>
      </c>
      <c r="G367" s="395" t="s">
        <v>339</v>
      </c>
      <c r="H367" s="396" t="s">
        <v>28</v>
      </c>
      <c r="I367" s="93">
        <f>SUM(J367)</f>
        <v>0</v>
      </c>
      <c r="J367" s="51"/>
      <c r="K367" s="51"/>
      <c r="L367" s="54"/>
      <c r="M367" s="93">
        <f t="shared" si="140"/>
        <v>0</v>
      </c>
      <c r="N367" s="51"/>
      <c r="O367" s="51"/>
      <c r="P367" s="39"/>
      <c r="Q367" s="94"/>
      <c r="R367" s="51"/>
      <c r="S367" s="51"/>
      <c r="T367" s="39"/>
      <c r="U367" s="93"/>
      <c r="V367" s="51"/>
      <c r="W367" s="51"/>
      <c r="X367" s="36"/>
    </row>
    <row r="368" spans="1:24" s="6" customFormat="1" ht="20.25" hidden="1" customHeight="1" thickBot="1" x14ac:dyDescent="0.25">
      <c r="A368" s="467"/>
      <c r="B368" s="485"/>
      <c r="C368" s="478"/>
      <c r="D368" s="509"/>
      <c r="E368" s="525"/>
      <c r="F368" s="475" t="s">
        <v>9</v>
      </c>
      <c r="G368" s="476"/>
      <c r="H368" s="477"/>
      <c r="I368" s="82">
        <f>SUM(J368+L368)</f>
        <v>0</v>
      </c>
      <c r="J368" s="29">
        <f>SUM(J367)</f>
        <v>0</v>
      </c>
      <c r="K368" s="29">
        <f>SUM(K367)</f>
        <v>0</v>
      </c>
      <c r="L368" s="31">
        <f>SUM(L367)</f>
        <v>0</v>
      </c>
      <c r="M368" s="82">
        <f t="shared" si="140"/>
        <v>0</v>
      </c>
      <c r="N368" s="29">
        <f>SUM(N367)</f>
        <v>0</v>
      </c>
      <c r="O368" s="29">
        <f>SUM(O367)</f>
        <v>0</v>
      </c>
      <c r="P368" s="31">
        <f>SUM(P367)</f>
        <v>0</v>
      </c>
      <c r="Q368" s="95">
        <f>SUM(R368+T368)</f>
        <v>0</v>
      </c>
      <c r="R368" s="29">
        <f>SUM(R367)</f>
        <v>0</v>
      </c>
      <c r="S368" s="29">
        <f>SUM(S367)</f>
        <v>0</v>
      </c>
      <c r="T368" s="31">
        <f>SUM(T367)</f>
        <v>0</v>
      </c>
      <c r="U368" s="82">
        <f>SUM(V368+X368)</f>
        <v>0</v>
      </c>
      <c r="V368" s="29">
        <f>SUM(V367)</f>
        <v>0</v>
      </c>
      <c r="W368" s="29">
        <f>SUM(W367)</f>
        <v>0</v>
      </c>
      <c r="X368" s="31">
        <f>SUM(X367)</f>
        <v>0</v>
      </c>
    </row>
    <row r="369" spans="1:24" s="6" customFormat="1" ht="20.25" hidden="1" customHeight="1" thickBot="1" x14ac:dyDescent="0.25">
      <c r="A369" s="456">
        <v>3</v>
      </c>
      <c r="B369" s="462">
        <v>2</v>
      </c>
      <c r="C369" s="478">
        <v>22</v>
      </c>
      <c r="D369" s="457" t="s">
        <v>340</v>
      </c>
      <c r="E369" s="458" t="s">
        <v>64</v>
      </c>
      <c r="F369" s="400" t="s">
        <v>49</v>
      </c>
      <c r="G369" s="395" t="s">
        <v>341</v>
      </c>
      <c r="H369" s="396" t="s">
        <v>28</v>
      </c>
      <c r="I369" s="93">
        <f>SUM(J369)</f>
        <v>0</v>
      </c>
      <c r="J369" s="51"/>
      <c r="K369" s="51"/>
      <c r="L369" s="54"/>
      <c r="M369" s="93">
        <f t="shared" si="140"/>
        <v>0</v>
      </c>
      <c r="N369" s="51"/>
      <c r="O369" s="51"/>
      <c r="P369" s="39"/>
      <c r="Q369" s="94"/>
      <c r="R369" s="51"/>
      <c r="S369" s="51"/>
      <c r="T369" s="39"/>
      <c r="U369" s="93"/>
      <c r="V369" s="51"/>
      <c r="W369" s="51"/>
      <c r="X369" s="36"/>
    </row>
    <row r="370" spans="1:24" s="6" customFormat="1" ht="20.25" hidden="1" customHeight="1" thickBot="1" x14ac:dyDescent="0.25">
      <c r="A370" s="456"/>
      <c r="B370" s="462"/>
      <c r="C370" s="463"/>
      <c r="D370" s="457"/>
      <c r="E370" s="459"/>
      <c r="F370" s="472" t="s">
        <v>9</v>
      </c>
      <c r="G370" s="473"/>
      <c r="H370" s="474"/>
      <c r="I370" s="82">
        <f>SUM(J370+L370)</f>
        <v>0</v>
      </c>
      <c r="J370" s="29">
        <f>SUM(J369)</f>
        <v>0</v>
      </c>
      <c r="K370" s="29">
        <f>SUM(K369)</f>
        <v>0</v>
      </c>
      <c r="L370" s="31">
        <f>SUM(L369)</f>
        <v>0</v>
      </c>
      <c r="M370" s="82">
        <f t="shared" si="140"/>
        <v>0</v>
      </c>
      <c r="N370" s="29">
        <f>SUM(N369)</f>
        <v>0</v>
      </c>
      <c r="O370" s="29">
        <f>SUM(O369)</f>
        <v>0</v>
      </c>
      <c r="P370" s="31">
        <f>SUM(P369)</f>
        <v>0</v>
      </c>
      <c r="Q370" s="95">
        <f>SUM(R370+T370)</f>
        <v>0</v>
      </c>
      <c r="R370" s="29">
        <f>SUM(R369)</f>
        <v>0</v>
      </c>
      <c r="S370" s="29">
        <f>SUM(S369)</f>
        <v>0</v>
      </c>
      <c r="T370" s="31">
        <f>SUM(T369)</f>
        <v>0</v>
      </c>
      <c r="U370" s="82">
        <f>SUM(V370+X370)</f>
        <v>0</v>
      </c>
      <c r="V370" s="29">
        <f>SUM(V369)</f>
        <v>0</v>
      </c>
      <c r="W370" s="29">
        <f>SUM(W369)</f>
        <v>0</v>
      </c>
      <c r="X370" s="31">
        <f>SUM(X369)</f>
        <v>0</v>
      </c>
    </row>
    <row r="371" spans="1:24" s="6" customFormat="1" ht="20.25" hidden="1" customHeight="1" thickBot="1" x14ac:dyDescent="0.25">
      <c r="A371" s="339"/>
      <c r="B371" s="401"/>
      <c r="C371" s="402"/>
      <c r="D371" s="403"/>
      <c r="E371" s="404"/>
      <c r="F371" s="405"/>
      <c r="G371" s="405"/>
      <c r="H371" s="406"/>
      <c r="I371" s="128"/>
      <c r="J371" s="29"/>
      <c r="K371" s="29"/>
      <c r="L371" s="30"/>
      <c r="M371" s="82">
        <f t="shared" ref="M371:M385" si="141">SUM(N371+P371)</f>
        <v>0</v>
      </c>
      <c r="N371" s="29"/>
      <c r="O371" s="29"/>
      <c r="P371" s="30"/>
      <c r="Q371" s="28">
        <f t="shared" ref="Q371:Q377" si="142">SUM(R371+T371)</f>
        <v>0</v>
      </c>
      <c r="R371" s="29"/>
      <c r="S371" s="29"/>
      <c r="T371" s="30"/>
      <c r="U371" s="82">
        <f t="shared" ref="U371:U377" si="143">SUM(V371+X371)</f>
        <v>0</v>
      </c>
      <c r="V371" s="29"/>
      <c r="W371" s="29"/>
      <c r="X371" s="31"/>
    </row>
    <row r="372" spans="1:24" s="6" customFormat="1" ht="20.25" hidden="1" customHeight="1" thickBot="1" x14ac:dyDescent="0.25">
      <c r="A372" s="339"/>
      <c r="B372" s="401"/>
      <c r="C372" s="402"/>
      <c r="D372" s="403"/>
      <c r="E372" s="404"/>
      <c r="F372" s="405"/>
      <c r="G372" s="405"/>
      <c r="H372" s="406"/>
      <c r="I372" s="128"/>
      <c r="J372" s="29"/>
      <c r="K372" s="29"/>
      <c r="L372" s="30"/>
      <c r="M372" s="82">
        <f t="shared" si="141"/>
        <v>0</v>
      </c>
      <c r="N372" s="29"/>
      <c r="O372" s="29"/>
      <c r="P372" s="30"/>
      <c r="Q372" s="28">
        <f t="shared" si="142"/>
        <v>0</v>
      </c>
      <c r="R372" s="29"/>
      <c r="S372" s="29"/>
      <c r="T372" s="30"/>
      <c r="U372" s="82">
        <f t="shared" si="143"/>
        <v>0</v>
      </c>
      <c r="V372" s="29"/>
      <c r="W372" s="29"/>
      <c r="X372" s="31"/>
    </row>
    <row r="373" spans="1:24" s="6" customFormat="1" ht="20.25" hidden="1" customHeight="1" thickBot="1" x14ac:dyDescent="0.25">
      <c r="A373" s="339"/>
      <c r="B373" s="401"/>
      <c r="C373" s="402"/>
      <c r="D373" s="403"/>
      <c r="E373" s="404"/>
      <c r="F373" s="405"/>
      <c r="G373" s="405"/>
      <c r="H373" s="406"/>
      <c r="I373" s="128"/>
      <c r="J373" s="29"/>
      <c r="K373" s="29"/>
      <c r="L373" s="30"/>
      <c r="M373" s="82">
        <f t="shared" si="141"/>
        <v>0</v>
      </c>
      <c r="N373" s="29"/>
      <c r="O373" s="29"/>
      <c r="P373" s="30"/>
      <c r="Q373" s="28">
        <f t="shared" si="142"/>
        <v>0</v>
      </c>
      <c r="R373" s="29"/>
      <c r="S373" s="29"/>
      <c r="T373" s="30"/>
      <c r="U373" s="82">
        <f t="shared" si="143"/>
        <v>0</v>
      </c>
      <c r="V373" s="29"/>
      <c r="W373" s="29"/>
      <c r="X373" s="31"/>
    </row>
    <row r="374" spans="1:24" s="6" customFormat="1" ht="20.25" hidden="1" customHeight="1" thickBot="1" x14ac:dyDescent="0.25">
      <c r="A374" s="339"/>
      <c r="B374" s="401"/>
      <c r="C374" s="402"/>
      <c r="D374" s="403"/>
      <c r="E374" s="404"/>
      <c r="F374" s="405"/>
      <c r="G374" s="405"/>
      <c r="H374" s="406"/>
      <c r="I374" s="128"/>
      <c r="J374" s="29"/>
      <c r="K374" s="29"/>
      <c r="L374" s="30"/>
      <c r="M374" s="82">
        <f t="shared" si="141"/>
        <v>0</v>
      </c>
      <c r="N374" s="29"/>
      <c r="O374" s="29"/>
      <c r="P374" s="30"/>
      <c r="Q374" s="28">
        <f t="shared" si="142"/>
        <v>0</v>
      </c>
      <c r="R374" s="29"/>
      <c r="S374" s="29"/>
      <c r="T374" s="30"/>
      <c r="U374" s="82">
        <f t="shared" si="143"/>
        <v>0</v>
      </c>
      <c r="V374" s="29"/>
      <c r="W374" s="29"/>
      <c r="X374" s="31"/>
    </row>
    <row r="375" spans="1:24" s="6" customFormat="1" ht="20.25" hidden="1" customHeight="1" thickBot="1" x14ac:dyDescent="0.25">
      <c r="A375" s="339"/>
      <c r="B375" s="401"/>
      <c r="C375" s="402"/>
      <c r="D375" s="403"/>
      <c r="E375" s="404"/>
      <c r="F375" s="405"/>
      <c r="G375" s="405"/>
      <c r="H375" s="406"/>
      <c r="I375" s="128"/>
      <c r="J375" s="29"/>
      <c r="K375" s="29"/>
      <c r="L375" s="30"/>
      <c r="M375" s="82">
        <f t="shared" si="141"/>
        <v>0</v>
      </c>
      <c r="N375" s="29"/>
      <c r="O375" s="29"/>
      <c r="P375" s="30"/>
      <c r="Q375" s="28">
        <f t="shared" si="142"/>
        <v>0</v>
      </c>
      <c r="R375" s="29"/>
      <c r="S375" s="29"/>
      <c r="T375" s="30"/>
      <c r="U375" s="82">
        <f t="shared" si="143"/>
        <v>0</v>
      </c>
      <c r="V375" s="29"/>
      <c r="W375" s="29"/>
      <c r="X375" s="31"/>
    </row>
    <row r="376" spans="1:24" s="6" customFormat="1" ht="20.25" hidden="1" customHeight="1" thickBot="1" x14ac:dyDescent="0.25">
      <c r="A376" s="339"/>
      <c r="B376" s="401"/>
      <c r="C376" s="402"/>
      <c r="D376" s="403"/>
      <c r="E376" s="404"/>
      <c r="F376" s="405"/>
      <c r="G376" s="405"/>
      <c r="H376" s="406"/>
      <c r="I376" s="128"/>
      <c r="J376" s="29"/>
      <c r="K376" s="29"/>
      <c r="L376" s="30"/>
      <c r="M376" s="82">
        <f t="shared" si="141"/>
        <v>0</v>
      </c>
      <c r="N376" s="29"/>
      <c r="O376" s="29"/>
      <c r="P376" s="30"/>
      <c r="Q376" s="28">
        <f t="shared" si="142"/>
        <v>0</v>
      </c>
      <c r="R376" s="29"/>
      <c r="S376" s="29"/>
      <c r="T376" s="30"/>
      <c r="U376" s="82">
        <f t="shared" si="143"/>
        <v>0</v>
      </c>
      <c r="V376" s="29"/>
      <c r="W376" s="29"/>
      <c r="X376" s="31"/>
    </row>
    <row r="377" spans="1:24" s="6" customFormat="1" ht="20.25" hidden="1" customHeight="1" thickBot="1" x14ac:dyDescent="0.25">
      <c r="A377" s="339"/>
      <c r="B377" s="401"/>
      <c r="C377" s="402"/>
      <c r="D377" s="403"/>
      <c r="E377" s="404"/>
      <c r="F377" s="405"/>
      <c r="G377" s="405"/>
      <c r="H377" s="406"/>
      <c r="I377" s="128"/>
      <c r="J377" s="29"/>
      <c r="K377" s="29"/>
      <c r="L377" s="30"/>
      <c r="M377" s="82">
        <f t="shared" si="141"/>
        <v>0</v>
      </c>
      <c r="N377" s="29"/>
      <c r="O377" s="29"/>
      <c r="P377" s="30"/>
      <c r="Q377" s="28">
        <f t="shared" si="142"/>
        <v>0</v>
      </c>
      <c r="R377" s="29"/>
      <c r="S377" s="29"/>
      <c r="T377" s="30"/>
      <c r="U377" s="82">
        <f t="shared" si="143"/>
        <v>0</v>
      </c>
      <c r="V377" s="29"/>
      <c r="W377" s="29"/>
      <c r="X377" s="31"/>
    </row>
    <row r="378" spans="1:24" s="6" customFormat="1" ht="20.25" customHeight="1" thickBot="1" x14ac:dyDescent="0.25">
      <c r="A378" s="456">
        <v>3</v>
      </c>
      <c r="B378" s="462">
        <v>2</v>
      </c>
      <c r="C378" s="478">
        <v>6</v>
      </c>
      <c r="D378" s="457" t="s">
        <v>357</v>
      </c>
      <c r="E378" s="458" t="s">
        <v>64</v>
      </c>
      <c r="F378" s="400" t="s">
        <v>49</v>
      </c>
      <c r="G378" s="395" t="s">
        <v>361</v>
      </c>
      <c r="H378" s="396" t="s">
        <v>28</v>
      </c>
      <c r="I378" s="93">
        <f>SUM(J378)</f>
        <v>1</v>
      </c>
      <c r="J378" s="51">
        <v>1</v>
      </c>
      <c r="K378" s="51"/>
      <c r="L378" s="54"/>
      <c r="M378" s="93">
        <f t="shared" ref="M378:M379" si="144">SUM(N378+P378)</f>
        <v>0</v>
      </c>
      <c r="N378" s="51"/>
      <c r="O378" s="51"/>
      <c r="P378" s="39"/>
      <c r="Q378" s="94"/>
      <c r="R378" s="51"/>
      <c r="S378" s="51"/>
      <c r="T378" s="39"/>
      <c r="U378" s="93"/>
      <c r="V378" s="51"/>
      <c r="W378" s="51"/>
      <c r="X378" s="36"/>
    </row>
    <row r="379" spans="1:24" s="6" customFormat="1" ht="20.25" customHeight="1" thickBot="1" x14ac:dyDescent="0.25">
      <c r="A379" s="456"/>
      <c r="B379" s="462"/>
      <c r="C379" s="463"/>
      <c r="D379" s="457"/>
      <c r="E379" s="459"/>
      <c r="F379" s="472" t="s">
        <v>9</v>
      </c>
      <c r="G379" s="473"/>
      <c r="H379" s="474"/>
      <c r="I379" s="82">
        <f>SUM(J379+L379)</f>
        <v>1</v>
      </c>
      <c r="J379" s="29">
        <f>SUM(J378)</f>
        <v>1</v>
      </c>
      <c r="K379" s="29">
        <f>SUM(K378)</f>
        <v>0</v>
      </c>
      <c r="L379" s="31">
        <f>SUM(L378)</f>
        <v>0</v>
      </c>
      <c r="M379" s="82">
        <f t="shared" si="144"/>
        <v>0</v>
      </c>
      <c r="N379" s="29">
        <f>SUM(N378)</f>
        <v>0</v>
      </c>
      <c r="O379" s="29">
        <f>SUM(O378)</f>
        <v>0</v>
      </c>
      <c r="P379" s="31">
        <f>SUM(P378)</f>
        <v>0</v>
      </c>
      <c r="Q379" s="95">
        <f>SUM(R379+T379)</f>
        <v>0</v>
      </c>
      <c r="R379" s="29">
        <f>SUM(R378)</f>
        <v>0</v>
      </c>
      <c r="S379" s="29">
        <f>SUM(S378)</f>
        <v>0</v>
      </c>
      <c r="T379" s="31">
        <f>SUM(T378)</f>
        <v>0</v>
      </c>
      <c r="U379" s="82">
        <f>SUM(V379+X379)</f>
        <v>0</v>
      </c>
      <c r="V379" s="29">
        <f>SUM(V378)</f>
        <v>0</v>
      </c>
      <c r="W379" s="29">
        <f>SUM(W378)</f>
        <v>0</v>
      </c>
      <c r="X379" s="31">
        <f>SUM(X378)</f>
        <v>0</v>
      </c>
    </row>
    <row r="380" spans="1:24" s="6" customFormat="1" ht="20.25" customHeight="1" thickBot="1" x14ac:dyDescent="0.25">
      <c r="A380" s="456">
        <v>3</v>
      </c>
      <c r="B380" s="462">
        <v>2</v>
      </c>
      <c r="C380" s="478">
        <v>7</v>
      </c>
      <c r="D380" s="457" t="s">
        <v>358</v>
      </c>
      <c r="E380" s="458" t="s">
        <v>64</v>
      </c>
      <c r="F380" s="400" t="s">
        <v>53</v>
      </c>
      <c r="G380" s="395" t="s">
        <v>362</v>
      </c>
      <c r="H380" s="396" t="s">
        <v>28</v>
      </c>
      <c r="I380" s="93">
        <f>SUM(J380)</f>
        <v>10</v>
      </c>
      <c r="J380" s="51">
        <v>10</v>
      </c>
      <c r="K380" s="51"/>
      <c r="L380" s="54"/>
      <c r="M380" s="93">
        <f t="shared" si="141"/>
        <v>0</v>
      </c>
      <c r="N380" s="51"/>
      <c r="O380" s="51"/>
      <c r="P380" s="39"/>
      <c r="Q380" s="94"/>
      <c r="R380" s="51"/>
      <c r="S380" s="51"/>
      <c r="T380" s="39"/>
      <c r="U380" s="93"/>
      <c r="V380" s="51"/>
      <c r="W380" s="51"/>
      <c r="X380" s="36"/>
    </row>
    <row r="381" spans="1:24" s="6" customFormat="1" ht="20.25" customHeight="1" thickBot="1" x14ac:dyDescent="0.25">
      <c r="A381" s="456"/>
      <c r="B381" s="462"/>
      <c r="C381" s="463"/>
      <c r="D381" s="457"/>
      <c r="E381" s="459"/>
      <c r="F381" s="472" t="s">
        <v>9</v>
      </c>
      <c r="G381" s="473"/>
      <c r="H381" s="474"/>
      <c r="I381" s="82">
        <f>SUM(J381+L381)</f>
        <v>10</v>
      </c>
      <c r="J381" s="29">
        <f>SUM(J380)</f>
        <v>10</v>
      </c>
      <c r="K381" s="29">
        <f>SUM(K380)</f>
        <v>0</v>
      </c>
      <c r="L381" s="31">
        <f>SUM(L380)</f>
        <v>0</v>
      </c>
      <c r="M381" s="82">
        <f t="shared" si="141"/>
        <v>0</v>
      </c>
      <c r="N381" s="29">
        <f>SUM(N380)</f>
        <v>0</v>
      </c>
      <c r="O381" s="29">
        <f>SUM(O380)</f>
        <v>0</v>
      </c>
      <c r="P381" s="31">
        <f>SUM(P380)</f>
        <v>0</v>
      </c>
      <c r="Q381" s="95">
        <f>SUM(R381+T381)</f>
        <v>0</v>
      </c>
      <c r="R381" s="29">
        <f>SUM(R380)</f>
        <v>0</v>
      </c>
      <c r="S381" s="29">
        <f>SUM(S380)</f>
        <v>0</v>
      </c>
      <c r="T381" s="31">
        <f>SUM(T380)</f>
        <v>0</v>
      </c>
      <c r="U381" s="82">
        <f>SUM(V381+X381)</f>
        <v>0</v>
      </c>
      <c r="V381" s="29">
        <f>SUM(V380)</f>
        <v>0</v>
      </c>
      <c r="W381" s="29">
        <f>SUM(W380)</f>
        <v>0</v>
      </c>
      <c r="X381" s="31">
        <f>SUM(X380)</f>
        <v>0</v>
      </c>
    </row>
    <row r="382" spans="1:24" s="6" customFormat="1" ht="20.25" customHeight="1" thickBot="1" x14ac:dyDescent="0.25">
      <c r="A382" s="456">
        <v>3</v>
      </c>
      <c r="B382" s="462">
        <v>2</v>
      </c>
      <c r="C382" s="478">
        <v>8</v>
      </c>
      <c r="D382" s="457" t="s">
        <v>359</v>
      </c>
      <c r="E382" s="458" t="s">
        <v>64</v>
      </c>
      <c r="F382" s="400" t="s">
        <v>49</v>
      </c>
      <c r="G382" s="395" t="s">
        <v>363</v>
      </c>
      <c r="H382" s="396" t="s">
        <v>28</v>
      </c>
      <c r="I382" s="93">
        <f>SUM(J382)</f>
        <v>7.2</v>
      </c>
      <c r="J382" s="51">
        <v>7.2</v>
      </c>
      <c r="K382" s="51"/>
      <c r="L382" s="54"/>
      <c r="M382" s="93">
        <f t="shared" ref="M382:M383" si="145">SUM(N382+P382)</f>
        <v>0</v>
      </c>
      <c r="N382" s="51"/>
      <c r="O382" s="51"/>
      <c r="P382" s="39"/>
      <c r="Q382" s="94"/>
      <c r="R382" s="51"/>
      <c r="S382" s="51"/>
      <c r="T382" s="39"/>
      <c r="U382" s="93"/>
      <c r="V382" s="51"/>
      <c r="W382" s="51"/>
      <c r="X382" s="36"/>
    </row>
    <row r="383" spans="1:24" s="6" customFormat="1" ht="20.25" customHeight="1" thickBot="1" x14ac:dyDescent="0.25">
      <c r="A383" s="456"/>
      <c r="B383" s="462"/>
      <c r="C383" s="463"/>
      <c r="D383" s="457"/>
      <c r="E383" s="459"/>
      <c r="F383" s="472" t="s">
        <v>9</v>
      </c>
      <c r="G383" s="473"/>
      <c r="H383" s="474"/>
      <c r="I383" s="82">
        <f>SUM(J383+L383)</f>
        <v>7.2</v>
      </c>
      <c r="J383" s="29">
        <f>SUM(J382)</f>
        <v>7.2</v>
      </c>
      <c r="K383" s="29">
        <f>SUM(K382)</f>
        <v>0</v>
      </c>
      <c r="L383" s="31">
        <f>SUM(L382)</f>
        <v>0</v>
      </c>
      <c r="M383" s="82">
        <f t="shared" si="145"/>
        <v>0</v>
      </c>
      <c r="N383" s="29">
        <f>SUM(N382)</f>
        <v>0</v>
      </c>
      <c r="O383" s="29">
        <f>SUM(O382)</f>
        <v>0</v>
      </c>
      <c r="P383" s="31">
        <f>SUM(P382)</f>
        <v>0</v>
      </c>
      <c r="Q383" s="95">
        <f>SUM(R383+T383)</f>
        <v>0</v>
      </c>
      <c r="R383" s="29">
        <f>SUM(R382)</f>
        <v>0</v>
      </c>
      <c r="S383" s="29">
        <f>SUM(S382)</f>
        <v>0</v>
      </c>
      <c r="T383" s="31">
        <f>SUM(T382)</f>
        <v>0</v>
      </c>
      <c r="U383" s="82">
        <f>SUM(V383+X383)</f>
        <v>0</v>
      </c>
      <c r="V383" s="29">
        <f>SUM(V382)</f>
        <v>0</v>
      </c>
      <c r="W383" s="29">
        <f>SUM(W382)</f>
        <v>0</v>
      </c>
      <c r="X383" s="31">
        <f>SUM(X382)</f>
        <v>0</v>
      </c>
    </row>
    <row r="384" spans="1:24" s="6" customFormat="1" ht="20.25" customHeight="1" thickBot="1" x14ac:dyDescent="0.25">
      <c r="A384" s="456">
        <v>3</v>
      </c>
      <c r="B384" s="462">
        <v>2</v>
      </c>
      <c r="C384" s="478">
        <v>9</v>
      </c>
      <c r="D384" s="457" t="s">
        <v>360</v>
      </c>
      <c r="E384" s="458" t="s">
        <v>64</v>
      </c>
      <c r="F384" s="400" t="s">
        <v>53</v>
      </c>
      <c r="G384" s="395" t="s">
        <v>364</v>
      </c>
      <c r="H384" s="396" t="s">
        <v>28</v>
      </c>
      <c r="I384" s="93">
        <f>SUM(J384)</f>
        <v>4</v>
      </c>
      <c r="J384" s="51">
        <v>4</v>
      </c>
      <c r="K384" s="51"/>
      <c r="L384" s="54"/>
      <c r="M384" s="93">
        <f t="shared" si="141"/>
        <v>0</v>
      </c>
      <c r="N384" s="51"/>
      <c r="O384" s="51"/>
      <c r="P384" s="39"/>
      <c r="Q384" s="94"/>
      <c r="R384" s="51"/>
      <c r="S384" s="51"/>
      <c r="T384" s="39"/>
      <c r="U384" s="93"/>
      <c r="V384" s="51"/>
      <c r="W384" s="51"/>
      <c r="X384" s="36"/>
    </row>
    <row r="385" spans="1:24" s="6" customFormat="1" ht="20.25" customHeight="1" thickBot="1" x14ac:dyDescent="0.25">
      <c r="A385" s="456"/>
      <c r="B385" s="462"/>
      <c r="C385" s="463"/>
      <c r="D385" s="457"/>
      <c r="E385" s="459"/>
      <c r="F385" s="472" t="s">
        <v>9</v>
      </c>
      <c r="G385" s="473"/>
      <c r="H385" s="474"/>
      <c r="I385" s="82">
        <f>SUM(J385+L385)</f>
        <v>4</v>
      </c>
      <c r="J385" s="29">
        <f>SUM(J384)</f>
        <v>4</v>
      </c>
      <c r="K385" s="29">
        <f>SUM(K384)</f>
        <v>0</v>
      </c>
      <c r="L385" s="31">
        <f>SUM(L384)</f>
        <v>0</v>
      </c>
      <c r="M385" s="82">
        <f t="shared" si="141"/>
        <v>0</v>
      </c>
      <c r="N385" s="29">
        <f>SUM(N384)</f>
        <v>0</v>
      </c>
      <c r="O385" s="29">
        <f>SUM(O384)</f>
        <v>0</v>
      </c>
      <c r="P385" s="31">
        <f>SUM(P384)</f>
        <v>0</v>
      </c>
      <c r="Q385" s="95">
        <f>SUM(R385+T385)</f>
        <v>0</v>
      </c>
      <c r="R385" s="29">
        <f>SUM(R384)</f>
        <v>0</v>
      </c>
      <c r="S385" s="29">
        <f>SUM(S384)</f>
        <v>0</v>
      </c>
      <c r="T385" s="31">
        <f>SUM(T384)</f>
        <v>0</v>
      </c>
      <c r="U385" s="82">
        <f>SUM(V385+X385)</f>
        <v>0</v>
      </c>
      <c r="V385" s="29">
        <f>SUM(V384)</f>
        <v>0</v>
      </c>
      <c r="W385" s="29">
        <f>SUM(W384)</f>
        <v>0</v>
      </c>
      <c r="X385" s="31">
        <f>SUM(X384)</f>
        <v>0</v>
      </c>
    </row>
    <row r="386" spans="1:24" s="6" customFormat="1" ht="20.25" customHeight="1" thickBot="1" x14ac:dyDescent="0.25">
      <c r="A386" s="456">
        <v>3</v>
      </c>
      <c r="B386" s="462">
        <v>2</v>
      </c>
      <c r="C386" s="478">
        <v>10</v>
      </c>
      <c r="D386" s="457" t="s">
        <v>365</v>
      </c>
      <c r="E386" s="458" t="s">
        <v>64</v>
      </c>
      <c r="F386" s="400" t="s">
        <v>49</v>
      </c>
      <c r="G386" s="395" t="s">
        <v>366</v>
      </c>
      <c r="H386" s="396" t="s">
        <v>28</v>
      </c>
      <c r="I386" s="93">
        <f>SUM(J386)</f>
        <v>2.9</v>
      </c>
      <c r="J386" s="51">
        <v>2.9</v>
      </c>
      <c r="K386" s="51"/>
      <c r="L386" s="54"/>
      <c r="M386" s="93">
        <f t="shared" ref="M386:M391" si="146">SUM(N386+P386)</f>
        <v>0</v>
      </c>
      <c r="N386" s="51"/>
      <c r="O386" s="51"/>
      <c r="P386" s="39"/>
      <c r="Q386" s="94"/>
      <c r="R386" s="51"/>
      <c r="S386" s="51"/>
      <c r="T386" s="39"/>
      <c r="U386" s="93"/>
      <c r="V386" s="51"/>
      <c r="W386" s="51"/>
      <c r="X386" s="36"/>
    </row>
    <row r="387" spans="1:24" s="6" customFormat="1" ht="20.25" customHeight="1" thickBot="1" x14ac:dyDescent="0.25">
      <c r="A387" s="456"/>
      <c r="B387" s="462"/>
      <c r="C387" s="463"/>
      <c r="D387" s="457"/>
      <c r="E387" s="459"/>
      <c r="F387" s="472" t="s">
        <v>9</v>
      </c>
      <c r="G387" s="473"/>
      <c r="H387" s="474"/>
      <c r="I387" s="82">
        <f>SUM(J387+L387)</f>
        <v>2.9</v>
      </c>
      <c r="J387" s="29">
        <f>SUM(J386)</f>
        <v>2.9</v>
      </c>
      <c r="K387" s="29">
        <f>SUM(K386)</f>
        <v>0</v>
      </c>
      <c r="L387" s="31">
        <f>SUM(L386)</f>
        <v>0</v>
      </c>
      <c r="M387" s="82">
        <f t="shared" si="146"/>
        <v>0</v>
      </c>
      <c r="N387" s="29">
        <f>SUM(N386)</f>
        <v>0</v>
      </c>
      <c r="O387" s="29">
        <f>SUM(O386)</f>
        <v>0</v>
      </c>
      <c r="P387" s="31">
        <f>SUM(P386)</f>
        <v>0</v>
      </c>
      <c r="Q387" s="95">
        <f>SUM(R387+T387)</f>
        <v>0</v>
      </c>
      <c r="R387" s="29">
        <f>SUM(R386)</f>
        <v>0</v>
      </c>
      <c r="S387" s="29">
        <f>SUM(S386)</f>
        <v>0</v>
      </c>
      <c r="T387" s="31">
        <f>SUM(T386)</f>
        <v>0</v>
      </c>
      <c r="U387" s="82">
        <f>SUM(V387+X387)</f>
        <v>0</v>
      </c>
      <c r="V387" s="29">
        <f>SUM(V386)</f>
        <v>0</v>
      </c>
      <c r="W387" s="29">
        <f>SUM(W386)</f>
        <v>0</v>
      </c>
      <c r="X387" s="31">
        <f>SUM(X386)</f>
        <v>0</v>
      </c>
    </row>
    <row r="388" spans="1:24" s="6" customFormat="1" ht="20.25" customHeight="1" thickBot="1" x14ac:dyDescent="0.25">
      <c r="A388" s="456">
        <v>3</v>
      </c>
      <c r="B388" s="462">
        <v>2</v>
      </c>
      <c r="C388" s="478">
        <v>11</v>
      </c>
      <c r="D388" s="457" t="s">
        <v>367</v>
      </c>
      <c r="E388" s="458" t="s">
        <v>64</v>
      </c>
      <c r="F388" s="400" t="s">
        <v>49</v>
      </c>
      <c r="G388" s="395" t="s">
        <v>368</v>
      </c>
      <c r="H388" s="396" t="s">
        <v>28</v>
      </c>
      <c r="I388" s="93">
        <f>SUM(J388)</f>
        <v>3.8</v>
      </c>
      <c r="J388" s="51">
        <v>3.8</v>
      </c>
      <c r="K388" s="51"/>
      <c r="L388" s="54"/>
      <c r="M388" s="93">
        <f t="shared" ref="M388:M389" si="147">SUM(N388+P388)</f>
        <v>0</v>
      </c>
      <c r="N388" s="51"/>
      <c r="O388" s="51"/>
      <c r="P388" s="39"/>
      <c r="Q388" s="94"/>
      <c r="R388" s="51"/>
      <c r="S388" s="51"/>
      <c r="T388" s="39"/>
      <c r="U388" s="93"/>
      <c r="V388" s="51"/>
      <c r="W388" s="51"/>
      <c r="X388" s="36"/>
    </row>
    <row r="389" spans="1:24" s="6" customFormat="1" ht="20.25" customHeight="1" thickBot="1" x14ac:dyDescent="0.25">
      <c r="A389" s="456"/>
      <c r="B389" s="462"/>
      <c r="C389" s="463"/>
      <c r="D389" s="457"/>
      <c r="E389" s="459"/>
      <c r="F389" s="472" t="s">
        <v>9</v>
      </c>
      <c r="G389" s="473"/>
      <c r="H389" s="474"/>
      <c r="I389" s="82">
        <f>SUM(J389+L389)</f>
        <v>3.8</v>
      </c>
      <c r="J389" s="29">
        <f>SUM(J388)</f>
        <v>3.8</v>
      </c>
      <c r="K389" s="29">
        <f>SUM(K388)</f>
        <v>0</v>
      </c>
      <c r="L389" s="31">
        <f>SUM(L388)</f>
        <v>0</v>
      </c>
      <c r="M389" s="82">
        <f t="shared" si="147"/>
        <v>0</v>
      </c>
      <c r="N389" s="29">
        <f>SUM(N388)</f>
        <v>0</v>
      </c>
      <c r="O389" s="29">
        <f>SUM(O388)</f>
        <v>0</v>
      </c>
      <c r="P389" s="31">
        <f>SUM(P388)</f>
        <v>0</v>
      </c>
      <c r="Q389" s="95">
        <f>SUM(R389+T389)</f>
        <v>0</v>
      </c>
      <c r="R389" s="29">
        <f>SUM(R388)</f>
        <v>0</v>
      </c>
      <c r="S389" s="29">
        <f>SUM(S388)</f>
        <v>0</v>
      </c>
      <c r="T389" s="31">
        <f>SUM(T388)</f>
        <v>0</v>
      </c>
      <c r="U389" s="82">
        <f>SUM(V389+X389)</f>
        <v>0</v>
      </c>
      <c r="V389" s="29">
        <f>SUM(V388)</f>
        <v>0</v>
      </c>
      <c r="W389" s="29">
        <f>SUM(W388)</f>
        <v>0</v>
      </c>
      <c r="X389" s="31">
        <f>SUM(X388)</f>
        <v>0</v>
      </c>
    </row>
    <row r="390" spans="1:24" s="6" customFormat="1" ht="20.25" customHeight="1" thickBot="1" x14ac:dyDescent="0.25">
      <c r="A390" s="456">
        <v>3</v>
      </c>
      <c r="B390" s="462">
        <v>2</v>
      </c>
      <c r="C390" s="478">
        <v>12</v>
      </c>
      <c r="D390" s="457" t="s">
        <v>369</v>
      </c>
      <c r="E390" s="458" t="s">
        <v>64</v>
      </c>
      <c r="F390" s="400" t="s">
        <v>49</v>
      </c>
      <c r="G390" s="395" t="s">
        <v>370</v>
      </c>
      <c r="H390" s="396" t="s">
        <v>28</v>
      </c>
      <c r="I390" s="93">
        <f>SUM(J390)</f>
        <v>7.7</v>
      </c>
      <c r="J390" s="51">
        <v>7.7</v>
      </c>
      <c r="K390" s="51"/>
      <c r="L390" s="54"/>
      <c r="M390" s="93">
        <f t="shared" si="146"/>
        <v>0</v>
      </c>
      <c r="N390" s="51"/>
      <c r="O390" s="51"/>
      <c r="P390" s="39"/>
      <c r="Q390" s="94"/>
      <c r="R390" s="51"/>
      <c r="S390" s="51"/>
      <c r="T390" s="39"/>
      <c r="U390" s="93"/>
      <c r="V390" s="51"/>
      <c r="W390" s="51"/>
      <c r="X390" s="36"/>
    </row>
    <row r="391" spans="1:24" s="6" customFormat="1" ht="20.25" customHeight="1" thickBot="1" x14ac:dyDescent="0.25">
      <c r="A391" s="456"/>
      <c r="B391" s="462"/>
      <c r="C391" s="463"/>
      <c r="D391" s="457"/>
      <c r="E391" s="459"/>
      <c r="F391" s="472" t="s">
        <v>9</v>
      </c>
      <c r="G391" s="473"/>
      <c r="H391" s="474"/>
      <c r="I391" s="82">
        <f>SUM(J391+L391)</f>
        <v>7.7</v>
      </c>
      <c r="J391" s="29">
        <f>SUM(J390)</f>
        <v>7.7</v>
      </c>
      <c r="K391" s="29">
        <f>SUM(K390)</f>
        <v>0</v>
      </c>
      <c r="L391" s="31">
        <f>SUM(L390)</f>
        <v>0</v>
      </c>
      <c r="M391" s="82">
        <f t="shared" si="146"/>
        <v>0</v>
      </c>
      <c r="N391" s="29">
        <f>SUM(N390)</f>
        <v>0</v>
      </c>
      <c r="O391" s="29">
        <f>SUM(O390)</f>
        <v>0</v>
      </c>
      <c r="P391" s="31">
        <f>SUM(P390)</f>
        <v>0</v>
      </c>
      <c r="Q391" s="95">
        <f>SUM(R391+T391)</f>
        <v>0</v>
      </c>
      <c r="R391" s="29">
        <f>SUM(R390)</f>
        <v>0</v>
      </c>
      <c r="S391" s="29">
        <f>SUM(S390)</f>
        <v>0</v>
      </c>
      <c r="T391" s="31">
        <f>SUM(T390)</f>
        <v>0</v>
      </c>
      <c r="U391" s="82">
        <f>SUM(V391+X391)</f>
        <v>0</v>
      </c>
      <c r="V391" s="29">
        <f>SUM(V390)</f>
        <v>0</v>
      </c>
      <c r="W391" s="29">
        <f>SUM(W390)</f>
        <v>0</v>
      </c>
      <c r="X391" s="31">
        <f>SUM(X390)</f>
        <v>0</v>
      </c>
    </row>
    <row r="392" spans="1:24" s="6" customFormat="1" ht="33.75" customHeight="1" thickBot="1" x14ac:dyDescent="0.25">
      <c r="A392" s="456">
        <v>3</v>
      </c>
      <c r="B392" s="462">
        <v>2</v>
      </c>
      <c r="C392" s="478">
        <v>13</v>
      </c>
      <c r="D392" s="457" t="s">
        <v>371</v>
      </c>
      <c r="E392" s="458" t="s">
        <v>64</v>
      </c>
      <c r="F392" s="400" t="s">
        <v>53</v>
      </c>
      <c r="G392" s="395" t="s">
        <v>372</v>
      </c>
      <c r="H392" s="396" t="s">
        <v>28</v>
      </c>
      <c r="I392" s="93">
        <f>SUM(J392)</f>
        <v>10</v>
      </c>
      <c r="J392" s="51">
        <v>10</v>
      </c>
      <c r="K392" s="51"/>
      <c r="L392" s="54"/>
      <c r="M392" s="93">
        <f t="shared" ref="M392:M393" si="148">SUM(N392+P392)</f>
        <v>0</v>
      </c>
      <c r="N392" s="51"/>
      <c r="O392" s="51"/>
      <c r="P392" s="39"/>
      <c r="Q392" s="94"/>
      <c r="R392" s="51"/>
      <c r="S392" s="51"/>
      <c r="T392" s="39"/>
      <c r="U392" s="93"/>
      <c r="V392" s="51"/>
      <c r="W392" s="51"/>
      <c r="X392" s="36"/>
    </row>
    <row r="393" spans="1:24" s="6" customFormat="1" ht="20.25" customHeight="1" thickBot="1" x14ac:dyDescent="0.25">
      <c r="A393" s="456"/>
      <c r="B393" s="462"/>
      <c r="C393" s="463"/>
      <c r="D393" s="457"/>
      <c r="E393" s="459"/>
      <c r="F393" s="472" t="s">
        <v>9</v>
      </c>
      <c r="G393" s="473"/>
      <c r="H393" s="474"/>
      <c r="I393" s="82">
        <f>SUM(J393+L393)</f>
        <v>10</v>
      </c>
      <c r="J393" s="29">
        <f>SUM(J392)</f>
        <v>10</v>
      </c>
      <c r="K393" s="29">
        <f>SUM(K392)</f>
        <v>0</v>
      </c>
      <c r="L393" s="31">
        <f>SUM(L392)</f>
        <v>0</v>
      </c>
      <c r="M393" s="82">
        <f t="shared" si="148"/>
        <v>0</v>
      </c>
      <c r="N393" s="29">
        <f>SUM(N392)</f>
        <v>0</v>
      </c>
      <c r="O393" s="29">
        <f>SUM(O392)</f>
        <v>0</v>
      </c>
      <c r="P393" s="31">
        <f>SUM(P392)</f>
        <v>0</v>
      </c>
      <c r="Q393" s="95">
        <f>SUM(R393+T393)</f>
        <v>0</v>
      </c>
      <c r="R393" s="29">
        <f>SUM(R392)</f>
        <v>0</v>
      </c>
      <c r="S393" s="29">
        <f>SUM(S392)</f>
        <v>0</v>
      </c>
      <c r="T393" s="31">
        <f>SUM(T392)</f>
        <v>0</v>
      </c>
      <c r="U393" s="82">
        <f>SUM(V393+X393)</f>
        <v>0</v>
      </c>
      <c r="V393" s="29">
        <f>SUM(V392)</f>
        <v>0</v>
      </c>
      <c r="W393" s="29">
        <f>SUM(W392)</f>
        <v>0</v>
      </c>
      <c r="X393" s="31">
        <f>SUM(X392)</f>
        <v>0</v>
      </c>
    </row>
    <row r="394" spans="1:24" s="6" customFormat="1" ht="20.25" customHeight="1" thickBot="1" x14ac:dyDescent="0.25">
      <c r="A394" s="456">
        <v>3</v>
      </c>
      <c r="B394" s="462">
        <v>2</v>
      </c>
      <c r="C394" s="478">
        <v>14</v>
      </c>
      <c r="D394" s="457" t="s">
        <v>373</v>
      </c>
      <c r="E394" s="458" t="s">
        <v>64</v>
      </c>
      <c r="F394" s="400" t="s">
        <v>53</v>
      </c>
      <c r="G394" s="395" t="s">
        <v>374</v>
      </c>
      <c r="H394" s="396" t="s">
        <v>28</v>
      </c>
      <c r="I394" s="93">
        <f>SUM(J394)</f>
        <v>9.6999999999999993</v>
      </c>
      <c r="J394" s="51">
        <v>9.6999999999999993</v>
      </c>
      <c r="K394" s="51"/>
      <c r="L394" s="54"/>
      <c r="M394" s="93">
        <f t="shared" ref="M394:M399" si="149">SUM(N394+P394)</f>
        <v>0</v>
      </c>
      <c r="N394" s="51"/>
      <c r="O394" s="51"/>
      <c r="P394" s="39"/>
      <c r="Q394" s="94"/>
      <c r="R394" s="51"/>
      <c r="S394" s="51"/>
      <c r="T394" s="39"/>
      <c r="U394" s="93"/>
      <c r="V394" s="51"/>
      <c r="W394" s="51"/>
      <c r="X394" s="36"/>
    </row>
    <row r="395" spans="1:24" s="6" customFormat="1" ht="20.25" customHeight="1" thickBot="1" x14ac:dyDescent="0.25">
      <c r="A395" s="456"/>
      <c r="B395" s="462"/>
      <c r="C395" s="463"/>
      <c r="D395" s="457"/>
      <c r="E395" s="459"/>
      <c r="F395" s="472" t="s">
        <v>9</v>
      </c>
      <c r="G395" s="473"/>
      <c r="H395" s="474"/>
      <c r="I395" s="82">
        <f>SUM(J395+L395)</f>
        <v>9.6999999999999993</v>
      </c>
      <c r="J395" s="29">
        <f>SUM(J394)</f>
        <v>9.6999999999999993</v>
      </c>
      <c r="K395" s="29">
        <f>SUM(K394)</f>
        <v>0</v>
      </c>
      <c r="L395" s="31">
        <f>SUM(L394)</f>
        <v>0</v>
      </c>
      <c r="M395" s="82">
        <f t="shared" si="149"/>
        <v>0</v>
      </c>
      <c r="N395" s="29">
        <f>SUM(N394)</f>
        <v>0</v>
      </c>
      <c r="O395" s="29">
        <f>SUM(O394)</f>
        <v>0</v>
      </c>
      <c r="P395" s="31">
        <f>SUM(P394)</f>
        <v>0</v>
      </c>
      <c r="Q395" s="95">
        <f>SUM(R395+T395)</f>
        <v>0</v>
      </c>
      <c r="R395" s="29">
        <f>SUM(R394)</f>
        <v>0</v>
      </c>
      <c r="S395" s="29">
        <f>SUM(S394)</f>
        <v>0</v>
      </c>
      <c r="T395" s="31">
        <f>SUM(T394)</f>
        <v>0</v>
      </c>
      <c r="U395" s="82">
        <f>SUM(V395+X395)</f>
        <v>0</v>
      </c>
      <c r="V395" s="29">
        <f>SUM(V394)</f>
        <v>0</v>
      </c>
      <c r="W395" s="29">
        <f>SUM(W394)</f>
        <v>0</v>
      </c>
      <c r="X395" s="31">
        <f>SUM(X394)</f>
        <v>0</v>
      </c>
    </row>
    <row r="396" spans="1:24" s="6" customFormat="1" ht="20.25" customHeight="1" thickBot="1" x14ac:dyDescent="0.25">
      <c r="A396" s="456">
        <v>3</v>
      </c>
      <c r="B396" s="462">
        <v>2</v>
      </c>
      <c r="C396" s="478">
        <v>15</v>
      </c>
      <c r="D396" s="457" t="s">
        <v>375</v>
      </c>
      <c r="E396" s="458" t="s">
        <v>64</v>
      </c>
      <c r="F396" s="400" t="s">
        <v>53</v>
      </c>
      <c r="G396" s="395" t="s">
        <v>376</v>
      </c>
      <c r="H396" s="396" t="s">
        <v>28</v>
      </c>
      <c r="I396" s="93">
        <f>SUM(J396)</f>
        <v>1.2</v>
      </c>
      <c r="J396" s="51">
        <v>1.2</v>
      </c>
      <c r="K396" s="51"/>
      <c r="L396" s="54"/>
      <c r="M396" s="93">
        <f t="shared" si="149"/>
        <v>0</v>
      </c>
      <c r="N396" s="51"/>
      <c r="O396" s="51"/>
      <c r="P396" s="39"/>
      <c r="Q396" s="94"/>
      <c r="R396" s="51"/>
      <c r="S396" s="51"/>
      <c r="T396" s="39"/>
      <c r="U396" s="93"/>
      <c r="V396" s="51"/>
      <c r="W396" s="51"/>
      <c r="X396" s="36"/>
    </row>
    <row r="397" spans="1:24" s="6" customFormat="1" ht="20.25" customHeight="1" thickBot="1" x14ac:dyDescent="0.25">
      <c r="A397" s="456"/>
      <c r="B397" s="462"/>
      <c r="C397" s="463"/>
      <c r="D397" s="457"/>
      <c r="E397" s="459"/>
      <c r="F397" s="472" t="s">
        <v>9</v>
      </c>
      <c r="G397" s="473"/>
      <c r="H397" s="474"/>
      <c r="I397" s="82">
        <f>SUM(J397+L397)</f>
        <v>1.2</v>
      </c>
      <c r="J397" s="29">
        <f>SUM(J396)</f>
        <v>1.2</v>
      </c>
      <c r="K397" s="29">
        <f>SUM(K396)</f>
        <v>0</v>
      </c>
      <c r="L397" s="31">
        <f>SUM(L396)</f>
        <v>0</v>
      </c>
      <c r="M397" s="82">
        <f t="shared" si="149"/>
        <v>0</v>
      </c>
      <c r="N397" s="29">
        <f>SUM(N396)</f>
        <v>0</v>
      </c>
      <c r="O397" s="29">
        <f>SUM(O396)</f>
        <v>0</v>
      </c>
      <c r="P397" s="31">
        <f>SUM(P396)</f>
        <v>0</v>
      </c>
      <c r="Q397" s="95">
        <f>SUM(R397+T397)</f>
        <v>0</v>
      </c>
      <c r="R397" s="29">
        <f>SUM(R396)</f>
        <v>0</v>
      </c>
      <c r="S397" s="29">
        <f>SUM(S396)</f>
        <v>0</v>
      </c>
      <c r="T397" s="31">
        <f>SUM(T396)</f>
        <v>0</v>
      </c>
      <c r="U397" s="82">
        <f>SUM(V397+X397)</f>
        <v>0</v>
      </c>
      <c r="V397" s="29">
        <f>SUM(V396)</f>
        <v>0</v>
      </c>
      <c r="W397" s="29">
        <f>SUM(W396)</f>
        <v>0</v>
      </c>
      <c r="X397" s="31">
        <f>SUM(X396)</f>
        <v>0</v>
      </c>
    </row>
    <row r="398" spans="1:24" s="6" customFormat="1" ht="33.75" customHeight="1" thickBot="1" x14ac:dyDescent="0.25">
      <c r="A398" s="456">
        <v>3</v>
      </c>
      <c r="B398" s="462">
        <v>2</v>
      </c>
      <c r="C398" s="478">
        <v>16</v>
      </c>
      <c r="D398" s="457" t="s">
        <v>380</v>
      </c>
      <c r="E398" s="459" t="s">
        <v>64</v>
      </c>
      <c r="F398" s="407" t="s">
        <v>53</v>
      </c>
      <c r="G398" s="407" t="s">
        <v>377</v>
      </c>
      <c r="H398" s="408" t="s">
        <v>28</v>
      </c>
      <c r="I398" s="93">
        <f>SUM(J398)</f>
        <v>2.2000000000000002</v>
      </c>
      <c r="J398" s="51">
        <v>2.2000000000000002</v>
      </c>
      <c r="K398" s="51"/>
      <c r="L398" s="54"/>
      <c r="M398" s="93">
        <f t="shared" si="149"/>
        <v>0</v>
      </c>
      <c r="N398" s="51"/>
      <c r="O398" s="51"/>
      <c r="P398" s="39"/>
      <c r="Q398" s="94"/>
      <c r="R398" s="51"/>
      <c r="S398" s="51"/>
      <c r="T398" s="39"/>
      <c r="U398" s="93"/>
      <c r="V398" s="51"/>
      <c r="W398" s="51"/>
      <c r="X398" s="36"/>
    </row>
    <row r="399" spans="1:24" s="6" customFormat="1" ht="20.25" customHeight="1" thickBot="1" x14ac:dyDescent="0.25">
      <c r="A399" s="456"/>
      <c r="B399" s="462"/>
      <c r="C399" s="463"/>
      <c r="D399" s="457"/>
      <c r="E399" s="459"/>
      <c r="F399" s="472" t="s">
        <v>9</v>
      </c>
      <c r="G399" s="473"/>
      <c r="H399" s="474"/>
      <c r="I399" s="82">
        <f>SUM(J399+L399)</f>
        <v>2.2000000000000002</v>
      </c>
      <c r="J399" s="29">
        <f>SUM(J398)</f>
        <v>2.2000000000000002</v>
      </c>
      <c r="K399" s="29">
        <f>SUM(K398)</f>
        <v>0</v>
      </c>
      <c r="L399" s="31">
        <f>SUM(L398)</f>
        <v>0</v>
      </c>
      <c r="M399" s="82">
        <f t="shared" si="149"/>
        <v>0</v>
      </c>
      <c r="N399" s="29"/>
      <c r="O399" s="29">
        <f>SUM(O398)</f>
        <v>0</v>
      </c>
      <c r="P399" s="31">
        <f>SUM(P398)</f>
        <v>0</v>
      </c>
      <c r="Q399" s="95">
        <f>SUM(R399+T399)</f>
        <v>0</v>
      </c>
      <c r="R399" s="29">
        <f>SUM(R398)</f>
        <v>0</v>
      </c>
      <c r="S399" s="29">
        <f>SUM(S398)</f>
        <v>0</v>
      </c>
      <c r="T399" s="31">
        <f>SUM(T398)</f>
        <v>0</v>
      </c>
      <c r="U399" s="82">
        <f>SUM(V399+X399)</f>
        <v>0</v>
      </c>
      <c r="V399" s="29">
        <f>SUM(V398)</f>
        <v>0</v>
      </c>
      <c r="W399" s="29">
        <f>SUM(W398)</f>
        <v>0</v>
      </c>
      <c r="X399" s="31">
        <f>SUM(X398)</f>
        <v>0</v>
      </c>
    </row>
    <row r="400" spans="1:24" s="6" customFormat="1" ht="45" customHeight="1" thickBot="1" x14ac:dyDescent="0.25">
      <c r="A400" s="456">
        <v>3</v>
      </c>
      <c r="B400" s="462">
        <v>2</v>
      </c>
      <c r="C400" s="478">
        <v>17</v>
      </c>
      <c r="D400" s="457" t="s">
        <v>381</v>
      </c>
      <c r="E400" s="458" t="s">
        <v>64</v>
      </c>
      <c r="F400" s="400" t="s">
        <v>49</v>
      </c>
      <c r="G400" s="395" t="s">
        <v>378</v>
      </c>
      <c r="H400" s="396" t="s">
        <v>28</v>
      </c>
      <c r="I400" s="93">
        <f>SUM(J400)</f>
        <v>0.6</v>
      </c>
      <c r="J400" s="51">
        <v>0.6</v>
      </c>
      <c r="K400" s="51"/>
      <c r="L400" s="54"/>
      <c r="M400" s="93">
        <f t="shared" ref="M400:M401" si="150">SUM(N400+P400)</f>
        <v>0</v>
      </c>
      <c r="N400" s="51"/>
      <c r="O400" s="51"/>
      <c r="P400" s="39"/>
      <c r="Q400" s="94"/>
      <c r="R400" s="51"/>
      <c r="S400" s="51"/>
      <c r="T400" s="39"/>
      <c r="U400" s="93"/>
      <c r="V400" s="51"/>
      <c r="W400" s="51"/>
      <c r="X400" s="36"/>
    </row>
    <row r="401" spans="1:24" s="6" customFormat="1" ht="20.25" customHeight="1" thickBot="1" x14ac:dyDescent="0.25">
      <c r="A401" s="456"/>
      <c r="B401" s="462"/>
      <c r="C401" s="463"/>
      <c r="D401" s="457"/>
      <c r="E401" s="459"/>
      <c r="F401" s="472" t="s">
        <v>9</v>
      </c>
      <c r="G401" s="473"/>
      <c r="H401" s="474"/>
      <c r="I401" s="82">
        <f>SUM(J401+L401)</f>
        <v>0.6</v>
      </c>
      <c r="J401" s="29">
        <f>SUM(J400)</f>
        <v>0.6</v>
      </c>
      <c r="K401" s="29">
        <f>SUM(K400)</f>
        <v>0</v>
      </c>
      <c r="L401" s="31">
        <f>SUM(L400)</f>
        <v>0</v>
      </c>
      <c r="M401" s="82">
        <f t="shared" si="150"/>
        <v>0</v>
      </c>
      <c r="N401" s="29">
        <f>SUM(N400)</f>
        <v>0</v>
      </c>
      <c r="O401" s="29">
        <f>SUM(O400)</f>
        <v>0</v>
      </c>
      <c r="P401" s="31">
        <f>SUM(P400)</f>
        <v>0</v>
      </c>
      <c r="Q401" s="95">
        <f>SUM(R401+T401)</f>
        <v>0</v>
      </c>
      <c r="R401" s="29">
        <f>SUM(R400)</f>
        <v>0</v>
      </c>
      <c r="S401" s="29">
        <f>SUM(S400)</f>
        <v>0</v>
      </c>
      <c r="T401" s="31">
        <f>SUM(T400)</f>
        <v>0</v>
      </c>
      <c r="U401" s="82">
        <f>SUM(V401+X401)</f>
        <v>0</v>
      </c>
      <c r="V401" s="29">
        <f>SUM(V400)</f>
        <v>0</v>
      </c>
      <c r="W401" s="29">
        <f>SUM(W400)</f>
        <v>0</v>
      </c>
      <c r="X401" s="31">
        <f>SUM(X400)</f>
        <v>0</v>
      </c>
    </row>
    <row r="402" spans="1:24" s="6" customFormat="1" ht="20.25" customHeight="1" thickBot="1" x14ac:dyDescent="0.25">
      <c r="A402" s="456">
        <v>3</v>
      </c>
      <c r="B402" s="462">
        <v>2</v>
      </c>
      <c r="C402" s="478">
        <v>18</v>
      </c>
      <c r="D402" s="457" t="s">
        <v>382</v>
      </c>
      <c r="E402" s="458" t="s">
        <v>64</v>
      </c>
      <c r="F402" s="400" t="s">
        <v>49</v>
      </c>
      <c r="G402" s="395" t="s">
        <v>379</v>
      </c>
      <c r="H402" s="396" t="s">
        <v>28</v>
      </c>
      <c r="I402" s="93">
        <f>SUM(J402)</f>
        <v>0.6</v>
      </c>
      <c r="J402" s="51">
        <v>0.6</v>
      </c>
      <c r="K402" s="51"/>
      <c r="L402" s="54"/>
      <c r="M402" s="93">
        <f t="shared" ref="M402:M403" si="151">SUM(N402+P402)</f>
        <v>0</v>
      </c>
      <c r="N402" s="51"/>
      <c r="O402" s="51"/>
      <c r="P402" s="39"/>
      <c r="Q402" s="94"/>
      <c r="R402" s="51"/>
      <c r="S402" s="51"/>
      <c r="T402" s="39"/>
      <c r="U402" s="93"/>
      <c r="V402" s="51"/>
      <c r="W402" s="51"/>
      <c r="X402" s="36"/>
    </row>
    <row r="403" spans="1:24" s="6" customFormat="1" ht="20.25" customHeight="1" thickBot="1" x14ac:dyDescent="0.25">
      <c r="A403" s="456"/>
      <c r="B403" s="462"/>
      <c r="C403" s="463"/>
      <c r="D403" s="457"/>
      <c r="E403" s="459"/>
      <c r="F403" s="472" t="s">
        <v>9</v>
      </c>
      <c r="G403" s="473"/>
      <c r="H403" s="474"/>
      <c r="I403" s="82">
        <f>SUM(J403+L403)</f>
        <v>0.6</v>
      </c>
      <c r="J403" s="29">
        <f>SUM(J402)</f>
        <v>0.6</v>
      </c>
      <c r="K403" s="29">
        <f>SUM(K402)</f>
        <v>0</v>
      </c>
      <c r="L403" s="31">
        <f>SUM(L402)</f>
        <v>0</v>
      </c>
      <c r="M403" s="82">
        <f t="shared" si="151"/>
        <v>0</v>
      </c>
      <c r="N403" s="29">
        <f>SUM(N402)</f>
        <v>0</v>
      </c>
      <c r="O403" s="29">
        <f>SUM(O402)</f>
        <v>0</v>
      </c>
      <c r="P403" s="31">
        <f>SUM(P402)</f>
        <v>0</v>
      </c>
      <c r="Q403" s="95">
        <f>SUM(R403+T403)</f>
        <v>0</v>
      </c>
      <c r="R403" s="29">
        <f>SUM(R402)</f>
        <v>0</v>
      </c>
      <c r="S403" s="29">
        <f>SUM(S402)</f>
        <v>0</v>
      </c>
      <c r="T403" s="31">
        <f>SUM(T402)</f>
        <v>0</v>
      </c>
      <c r="U403" s="82">
        <f>SUM(V403+X403)</f>
        <v>0</v>
      </c>
      <c r="V403" s="29">
        <f>SUM(V402)</f>
        <v>0</v>
      </c>
      <c r="W403" s="29">
        <f>SUM(W402)</f>
        <v>0</v>
      </c>
      <c r="X403" s="31">
        <f>SUM(X402)</f>
        <v>0</v>
      </c>
    </row>
    <row r="404" spans="1:24" s="6" customFormat="1" ht="20.25" customHeight="1" thickBot="1" x14ac:dyDescent="0.25">
      <c r="A404" s="456">
        <v>3</v>
      </c>
      <c r="B404" s="462">
        <v>2</v>
      </c>
      <c r="C404" s="478">
        <v>19</v>
      </c>
      <c r="D404" s="457" t="s">
        <v>383</v>
      </c>
      <c r="E404" s="458" t="s">
        <v>64</v>
      </c>
      <c r="F404" s="400" t="s">
        <v>49</v>
      </c>
      <c r="G404" s="395" t="s">
        <v>384</v>
      </c>
      <c r="H404" s="396" t="s">
        <v>28</v>
      </c>
      <c r="I404" s="93">
        <f>SUM(J404)</f>
        <v>1</v>
      </c>
      <c r="J404" s="51">
        <v>1</v>
      </c>
      <c r="K404" s="51"/>
      <c r="L404" s="54"/>
      <c r="M404" s="93">
        <f t="shared" ref="M404:M405" si="152">SUM(N404+P404)</f>
        <v>0</v>
      </c>
      <c r="N404" s="51"/>
      <c r="O404" s="51"/>
      <c r="P404" s="39"/>
      <c r="Q404" s="94"/>
      <c r="R404" s="51"/>
      <c r="S404" s="51"/>
      <c r="T404" s="39"/>
      <c r="U404" s="93"/>
      <c r="V404" s="51"/>
      <c r="W404" s="51"/>
      <c r="X404" s="36"/>
    </row>
    <row r="405" spans="1:24" s="6" customFormat="1" ht="20.25" customHeight="1" thickBot="1" x14ac:dyDescent="0.25">
      <c r="A405" s="456"/>
      <c r="B405" s="462"/>
      <c r="C405" s="463"/>
      <c r="D405" s="457"/>
      <c r="E405" s="459"/>
      <c r="F405" s="472" t="s">
        <v>9</v>
      </c>
      <c r="G405" s="473"/>
      <c r="H405" s="474"/>
      <c r="I405" s="82">
        <f>SUM(J405+L405)</f>
        <v>1</v>
      </c>
      <c r="J405" s="29">
        <f>SUM(J404)</f>
        <v>1</v>
      </c>
      <c r="K405" s="29">
        <f>SUM(K404)</f>
        <v>0</v>
      </c>
      <c r="L405" s="31">
        <f>SUM(L404)</f>
        <v>0</v>
      </c>
      <c r="M405" s="82">
        <f t="shared" si="152"/>
        <v>0</v>
      </c>
      <c r="N405" s="29">
        <f>SUM(N404)</f>
        <v>0</v>
      </c>
      <c r="O405" s="29">
        <f>SUM(O404)</f>
        <v>0</v>
      </c>
      <c r="P405" s="31">
        <f>SUM(P404)</f>
        <v>0</v>
      </c>
      <c r="Q405" s="95">
        <f>SUM(R405+T405)</f>
        <v>0</v>
      </c>
      <c r="R405" s="29">
        <f>SUM(R404)</f>
        <v>0</v>
      </c>
      <c r="S405" s="29">
        <f>SUM(S404)</f>
        <v>0</v>
      </c>
      <c r="T405" s="31">
        <f>SUM(T404)</f>
        <v>0</v>
      </c>
      <c r="U405" s="82">
        <f>SUM(V405+X405)</f>
        <v>0</v>
      </c>
      <c r="V405" s="29">
        <f>SUM(V404)</f>
        <v>0</v>
      </c>
      <c r="W405" s="29">
        <f>SUM(W404)</f>
        <v>0</v>
      </c>
      <c r="X405" s="31">
        <f>SUM(X404)</f>
        <v>0</v>
      </c>
    </row>
    <row r="406" spans="1:24" s="6" customFormat="1" ht="20.25" customHeight="1" thickBot="1" x14ac:dyDescent="0.25">
      <c r="A406" s="456">
        <v>3</v>
      </c>
      <c r="B406" s="462">
        <v>2</v>
      </c>
      <c r="C406" s="478">
        <v>20</v>
      </c>
      <c r="D406" s="457" t="s">
        <v>387</v>
      </c>
      <c r="E406" s="458" t="s">
        <v>64</v>
      </c>
      <c r="F406" s="400" t="s">
        <v>49</v>
      </c>
      <c r="G406" s="395" t="s">
        <v>388</v>
      </c>
      <c r="H406" s="396" t="s">
        <v>28</v>
      </c>
      <c r="I406" s="93">
        <f>SUM(J406)</f>
        <v>1.6</v>
      </c>
      <c r="J406" s="51">
        <v>1.6</v>
      </c>
      <c r="K406" s="51"/>
      <c r="L406" s="54"/>
      <c r="M406" s="93">
        <f t="shared" ref="M406:M413" si="153">SUM(N406+P406)</f>
        <v>0</v>
      </c>
      <c r="N406" s="51"/>
      <c r="O406" s="51"/>
      <c r="P406" s="39"/>
      <c r="Q406" s="94"/>
      <c r="R406" s="51"/>
      <c r="S406" s="51"/>
      <c r="T406" s="39"/>
      <c r="U406" s="93"/>
      <c r="V406" s="51"/>
      <c r="W406" s="51"/>
      <c r="X406" s="36"/>
    </row>
    <row r="407" spans="1:24" s="6" customFormat="1" ht="20.25" customHeight="1" thickBot="1" x14ac:dyDescent="0.25">
      <c r="A407" s="456"/>
      <c r="B407" s="462"/>
      <c r="C407" s="463"/>
      <c r="D407" s="457"/>
      <c r="E407" s="459"/>
      <c r="F407" s="472" t="s">
        <v>9</v>
      </c>
      <c r="G407" s="473"/>
      <c r="H407" s="474"/>
      <c r="I407" s="82">
        <f>SUM(J407+L407)</f>
        <v>1.6</v>
      </c>
      <c r="J407" s="29">
        <f>SUM(J406)</f>
        <v>1.6</v>
      </c>
      <c r="K407" s="29">
        <f>SUM(K406)</f>
        <v>0</v>
      </c>
      <c r="L407" s="31">
        <f>SUM(L406)</f>
        <v>0</v>
      </c>
      <c r="M407" s="82">
        <f t="shared" si="153"/>
        <v>0</v>
      </c>
      <c r="N407" s="29">
        <f>SUM(N406)</f>
        <v>0</v>
      </c>
      <c r="O407" s="29">
        <f>SUM(O406)</f>
        <v>0</v>
      </c>
      <c r="P407" s="31">
        <f>SUM(P406)</f>
        <v>0</v>
      </c>
      <c r="Q407" s="95">
        <f>SUM(R407+T407)</f>
        <v>0</v>
      </c>
      <c r="R407" s="29">
        <f>SUM(R406)</f>
        <v>0</v>
      </c>
      <c r="S407" s="29">
        <f>SUM(S406)</f>
        <v>0</v>
      </c>
      <c r="T407" s="31">
        <f>SUM(T406)</f>
        <v>0</v>
      </c>
      <c r="U407" s="82">
        <f>SUM(V407+X407)</f>
        <v>0</v>
      </c>
      <c r="V407" s="29">
        <f>SUM(V406)</f>
        <v>0</v>
      </c>
      <c r="W407" s="29">
        <f>SUM(W406)</f>
        <v>0</v>
      </c>
      <c r="X407" s="31">
        <f>SUM(X406)</f>
        <v>0</v>
      </c>
    </row>
    <row r="408" spans="1:24" s="6" customFormat="1" ht="20.25" customHeight="1" thickBot="1" x14ac:dyDescent="0.25">
      <c r="A408" s="456">
        <v>3</v>
      </c>
      <c r="B408" s="462">
        <v>2</v>
      </c>
      <c r="C408" s="478">
        <v>21</v>
      </c>
      <c r="D408" s="457" t="s">
        <v>392</v>
      </c>
      <c r="E408" s="458" t="s">
        <v>64</v>
      </c>
      <c r="F408" s="400" t="s">
        <v>49</v>
      </c>
      <c r="G408" s="395" t="s">
        <v>389</v>
      </c>
      <c r="H408" s="396" t="s">
        <v>28</v>
      </c>
      <c r="I408" s="93">
        <f>SUM(J408)</f>
        <v>1</v>
      </c>
      <c r="J408" s="51">
        <v>1</v>
      </c>
      <c r="K408" s="51"/>
      <c r="L408" s="54"/>
      <c r="M408" s="93">
        <f t="shared" ref="M408:M411" si="154">SUM(N408+P408)</f>
        <v>0</v>
      </c>
      <c r="N408" s="51"/>
      <c r="O408" s="51"/>
      <c r="P408" s="39"/>
      <c r="Q408" s="94"/>
      <c r="R408" s="51"/>
      <c r="S408" s="51"/>
      <c r="T408" s="39"/>
      <c r="U408" s="93"/>
      <c r="V408" s="51"/>
      <c r="W408" s="51"/>
      <c r="X408" s="36"/>
    </row>
    <row r="409" spans="1:24" s="6" customFormat="1" ht="20.25" customHeight="1" thickBot="1" x14ac:dyDescent="0.25">
      <c r="A409" s="456"/>
      <c r="B409" s="462"/>
      <c r="C409" s="463"/>
      <c r="D409" s="457"/>
      <c r="E409" s="459"/>
      <c r="F409" s="472" t="s">
        <v>9</v>
      </c>
      <c r="G409" s="473"/>
      <c r="H409" s="474"/>
      <c r="I409" s="82">
        <f>SUM(J409+L409)</f>
        <v>1</v>
      </c>
      <c r="J409" s="29">
        <f>SUM(J408)</f>
        <v>1</v>
      </c>
      <c r="K409" s="29">
        <f>SUM(K408)</f>
        <v>0</v>
      </c>
      <c r="L409" s="31">
        <f>SUM(L408)</f>
        <v>0</v>
      </c>
      <c r="M409" s="82">
        <f t="shared" si="154"/>
        <v>0</v>
      </c>
      <c r="N409" s="29">
        <f>SUM(N408)</f>
        <v>0</v>
      </c>
      <c r="O409" s="29">
        <f>SUM(O408)</f>
        <v>0</v>
      </c>
      <c r="P409" s="31">
        <f>SUM(P408)</f>
        <v>0</v>
      </c>
      <c r="Q409" s="95">
        <f>SUM(R409+T409)</f>
        <v>0</v>
      </c>
      <c r="R409" s="29">
        <f>SUM(R408)</f>
        <v>0</v>
      </c>
      <c r="S409" s="29">
        <f>SUM(S408)</f>
        <v>0</v>
      </c>
      <c r="T409" s="31">
        <f>SUM(T408)</f>
        <v>0</v>
      </c>
      <c r="U409" s="82">
        <f>SUM(V409+X409)</f>
        <v>0</v>
      </c>
      <c r="V409" s="29">
        <f>SUM(V408)</f>
        <v>0</v>
      </c>
      <c r="W409" s="29">
        <f>SUM(W408)</f>
        <v>0</v>
      </c>
      <c r="X409" s="31">
        <f>SUM(X408)</f>
        <v>0</v>
      </c>
    </row>
    <row r="410" spans="1:24" s="6" customFormat="1" ht="20.25" customHeight="1" thickBot="1" x14ac:dyDescent="0.25">
      <c r="A410" s="456">
        <v>3</v>
      </c>
      <c r="B410" s="462">
        <v>2</v>
      </c>
      <c r="C410" s="478">
        <v>22</v>
      </c>
      <c r="D410" s="457" t="s">
        <v>393</v>
      </c>
      <c r="E410" s="458" t="s">
        <v>64</v>
      </c>
      <c r="F410" s="400" t="s">
        <v>49</v>
      </c>
      <c r="G410" s="395" t="s">
        <v>390</v>
      </c>
      <c r="H410" s="396" t="s">
        <v>28</v>
      </c>
      <c r="I410" s="93">
        <f>SUM(J410)</f>
        <v>0.4</v>
      </c>
      <c r="J410" s="51">
        <v>0.4</v>
      </c>
      <c r="K410" s="51"/>
      <c r="L410" s="54"/>
      <c r="M410" s="93">
        <f t="shared" si="154"/>
        <v>0</v>
      </c>
      <c r="N410" s="51"/>
      <c r="O410" s="51"/>
      <c r="P410" s="39"/>
      <c r="Q410" s="94"/>
      <c r="R410" s="51"/>
      <c r="S410" s="51"/>
      <c r="T410" s="39"/>
      <c r="U410" s="93"/>
      <c r="V410" s="51"/>
      <c r="W410" s="51"/>
      <c r="X410" s="36"/>
    </row>
    <row r="411" spans="1:24" s="6" customFormat="1" ht="20.25" customHeight="1" thickBot="1" x14ac:dyDescent="0.25">
      <c r="A411" s="456"/>
      <c r="B411" s="462"/>
      <c r="C411" s="463"/>
      <c r="D411" s="457"/>
      <c r="E411" s="459"/>
      <c r="F411" s="472" t="s">
        <v>9</v>
      </c>
      <c r="G411" s="473"/>
      <c r="H411" s="474"/>
      <c r="I411" s="82">
        <f>SUM(J411+L411)</f>
        <v>0.4</v>
      </c>
      <c r="J411" s="29">
        <f>SUM(J410)</f>
        <v>0.4</v>
      </c>
      <c r="K411" s="29">
        <f>SUM(K410)</f>
        <v>0</v>
      </c>
      <c r="L411" s="31">
        <f>SUM(L410)</f>
        <v>0</v>
      </c>
      <c r="M411" s="82">
        <f t="shared" si="154"/>
        <v>0</v>
      </c>
      <c r="N411" s="29">
        <f>SUM(N410)</f>
        <v>0</v>
      </c>
      <c r="O411" s="29">
        <f>SUM(O410)</f>
        <v>0</v>
      </c>
      <c r="P411" s="31">
        <f>SUM(P410)</f>
        <v>0</v>
      </c>
      <c r="Q411" s="95">
        <f>SUM(R411+T411)</f>
        <v>0</v>
      </c>
      <c r="R411" s="29">
        <f>SUM(R410)</f>
        <v>0</v>
      </c>
      <c r="S411" s="29">
        <f>SUM(S410)</f>
        <v>0</v>
      </c>
      <c r="T411" s="31">
        <f>SUM(T410)</f>
        <v>0</v>
      </c>
      <c r="U411" s="82">
        <f>SUM(V411+X411)</f>
        <v>0</v>
      </c>
      <c r="V411" s="29">
        <f>SUM(V410)</f>
        <v>0</v>
      </c>
      <c r="W411" s="29">
        <f>SUM(W410)</f>
        <v>0</v>
      </c>
      <c r="X411" s="31">
        <f>SUM(X410)</f>
        <v>0</v>
      </c>
    </row>
    <row r="412" spans="1:24" s="6" customFormat="1" ht="20.25" customHeight="1" thickBot="1" x14ac:dyDescent="0.25">
      <c r="A412" s="456">
        <v>3</v>
      </c>
      <c r="B412" s="462">
        <v>2</v>
      </c>
      <c r="C412" s="478">
        <v>23</v>
      </c>
      <c r="D412" s="457" t="s">
        <v>394</v>
      </c>
      <c r="E412" s="458" t="s">
        <v>64</v>
      </c>
      <c r="F412" s="400" t="s">
        <v>53</v>
      </c>
      <c r="G412" s="395" t="s">
        <v>398</v>
      </c>
      <c r="H412" s="396" t="s">
        <v>28</v>
      </c>
      <c r="I412" s="93">
        <f>SUM(J412)</f>
        <v>6.5</v>
      </c>
      <c r="J412" s="51">
        <v>6.5</v>
      </c>
      <c r="K412" s="51"/>
      <c r="L412" s="54"/>
      <c r="M412" s="93">
        <f t="shared" si="153"/>
        <v>0</v>
      </c>
      <c r="N412" s="51"/>
      <c r="O412" s="51"/>
      <c r="P412" s="39"/>
      <c r="Q412" s="94"/>
      <c r="R412" s="51"/>
      <c r="S412" s="51"/>
      <c r="T412" s="39"/>
      <c r="U412" s="93"/>
      <c r="V412" s="51"/>
      <c r="W412" s="51"/>
      <c r="X412" s="36"/>
    </row>
    <row r="413" spans="1:24" s="6" customFormat="1" ht="20.25" customHeight="1" thickBot="1" x14ac:dyDescent="0.25">
      <c r="A413" s="456"/>
      <c r="B413" s="462"/>
      <c r="C413" s="463"/>
      <c r="D413" s="457"/>
      <c r="E413" s="459"/>
      <c r="F413" s="472" t="s">
        <v>9</v>
      </c>
      <c r="G413" s="473"/>
      <c r="H413" s="474"/>
      <c r="I413" s="82">
        <f>SUM(J413+L413)</f>
        <v>6.5</v>
      </c>
      <c r="J413" s="29">
        <f>SUM(J412)</f>
        <v>6.5</v>
      </c>
      <c r="K413" s="29">
        <f>SUM(K412)</f>
        <v>0</v>
      </c>
      <c r="L413" s="31">
        <f>SUM(L412)</f>
        <v>0</v>
      </c>
      <c r="M413" s="82">
        <f t="shared" si="153"/>
        <v>0</v>
      </c>
      <c r="N413" s="29">
        <f>SUM(N412)</f>
        <v>0</v>
      </c>
      <c r="O413" s="29">
        <f>SUM(O412)</f>
        <v>0</v>
      </c>
      <c r="P413" s="31">
        <f>SUM(P412)</f>
        <v>0</v>
      </c>
      <c r="Q413" s="95">
        <f>SUM(R413+T413)</f>
        <v>0</v>
      </c>
      <c r="R413" s="29">
        <f>SUM(R412)</f>
        <v>0</v>
      </c>
      <c r="S413" s="29">
        <f>SUM(S412)</f>
        <v>0</v>
      </c>
      <c r="T413" s="31">
        <f>SUM(T412)</f>
        <v>0</v>
      </c>
      <c r="U413" s="82">
        <f>SUM(V413+X413)</f>
        <v>0</v>
      </c>
      <c r="V413" s="29">
        <f>SUM(V412)</f>
        <v>0</v>
      </c>
      <c r="W413" s="29">
        <f>SUM(W412)</f>
        <v>0</v>
      </c>
      <c r="X413" s="31">
        <f>SUM(X412)</f>
        <v>0</v>
      </c>
    </row>
    <row r="414" spans="1:24" s="6" customFormat="1" ht="20.25" customHeight="1" thickBot="1" x14ac:dyDescent="0.25">
      <c r="A414" s="456">
        <v>3</v>
      </c>
      <c r="B414" s="462">
        <v>2</v>
      </c>
      <c r="C414" s="478">
        <v>24</v>
      </c>
      <c r="D414" s="457" t="s">
        <v>395</v>
      </c>
      <c r="E414" s="458" t="s">
        <v>64</v>
      </c>
      <c r="F414" s="400" t="s">
        <v>53</v>
      </c>
      <c r="G414" s="395" t="s">
        <v>391</v>
      </c>
      <c r="H414" s="396" t="s">
        <v>28</v>
      </c>
      <c r="I414" s="93">
        <f>SUM(J414)</f>
        <v>13.6</v>
      </c>
      <c r="J414" s="51">
        <v>13.6</v>
      </c>
      <c r="K414" s="51"/>
      <c r="L414" s="54"/>
      <c r="M414" s="93">
        <f t="shared" ref="M414:M415" si="155">SUM(N414+P414)</f>
        <v>0</v>
      </c>
      <c r="N414" s="51"/>
      <c r="O414" s="51"/>
      <c r="P414" s="39"/>
      <c r="Q414" s="94"/>
      <c r="R414" s="51"/>
      <c r="S414" s="51"/>
      <c r="T414" s="39"/>
      <c r="U414" s="93"/>
      <c r="V414" s="51"/>
      <c r="W414" s="51"/>
      <c r="X414" s="36"/>
    </row>
    <row r="415" spans="1:24" s="6" customFormat="1" ht="20.25" customHeight="1" thickBot="1" x14ac:dyDescent="0.25">
      <c r="A415" s="456"/>
      <c r="B415" s="462"/>
      <c r="C415" s="463"/>
      <c r="D415" s="457"/>
      <c r="E415" s="459"/>
      <c r="F415" s="472" t="s">
        <v>9</v>
      </c>
      <c r="G415" s="473"/>
      <c r="H415" s="474"/>
      <c r="I415" s="82">
        <f>SUM(J415+L415)</f>
        <v>13.6</v>
      </c>
      <c r="J415" s="29">
        <f>SUM(J414)</f>
        <v>13.6</v>
      </c>
      <c r="K415" s="29">
        <f>SUM(K414)</f>
        <v>0</v>
      </c>
      <c r="L415" s="31">
        <f>SUM(L414)</f>
        <v>0</v>
      </c>
      <c r="M415" s="82">
        <f t="shared" si="155"/>
        <v>0</v>
      </c>
      <c r="N415" s="29">
        <f>SUM(N414)</f>
        <v>0</v>
      </c>
      <c r="O415" s="29">
        <f>SUM(O414)</f>
        <v>0</v>
      </c>
      <c r="P415" s="31">
        <f>SUM(P414)</f>
        <v>0</v>
      </c>
      <c r="Q415" s="95">
        <f>SUM(R415+T415)</f>
        <v>0</v>
      </c>
      <c r="R415" s="29">
        <f>SUM(R414)</f>
        <v>0</v>
      </c>
      <c r="S415" s="29">
        <f>SUM(S414)</f>
        <v>0</v>
      </c>
      <c r="T415" s="31">
        <f>SUM(T414)</f>
        <v>0</v>
      </c>
      <c r="U415" s="82">
        <f>SUM(V415+X415)</f>
        <v>0</v>
      </c>
      <c r="V415" s="29">
        <f>SUM(V414)</f>
        <v>0</v>
      </c>
      <c r="W415" s="29">
        <f>SUM(W414)</f>
        <v>0</v>
      </c>
      <c r="X415" s="31">
        <f>SUM(X414)</f>
        <v>0</v>
      </c>
    </row>
    <row r="416" spans="1:24" s="6" customFormat="1" ht="33.75" customHeight="1" thickBot="1" x14ac:dyDescent="0.25">
      <c r="A416" s="456">
        <v>3</v>
      </c>
      <c r="B416" s="462">
        <v>2</v>
      </c>
      <c r="C416" s="478">
        <v>25</v>
      </c>
      <c r="D416" s="457" t="s">
        <v>396</v>
      </c>
      <c r="E416" s="459" t="s">
        <v>64</v>
      </c>
      <c r="F416" s="407" t="s">
        <v>53</v>
      </c>
      <c r="G416" s="407" t="s">
        <v>397</v>
      </c>
      <c r="H416" s="408" t="s">
        <v>28</v>
      </c>
      <c r="I416" s="93">
        <f>SUM(J416)</f>
        <v>45</v>
      </c>
      <c r="J416" s="51">
        <v>45</v>
      </c>
      <c r="K416" s="51"/>
      <c r="L416" s="54"/>
      <c r="M416" s="93">
        <f t="shared" ref="M416:M438" si="156">SUM(N416+P416)</f>
        <v>0</v>
      </c>
      <c r="N416" s="51"/>
      <c r="O416" s="51"/>
      <c r="P416" s="39"/>
      <c r="Q416" s="94"/>
      <c r="R416" s="51"/>
      <c r="S416" s="51"/>
      <c r="T416" s="39"/>
      <c r="U416" s="93"/>
      <c r="V416" s="51"/>
      <c r="W416" s="51"/>
      <c r="X416" s="36"/>
    </row>
    <row r="417" spans="1:24" s="6" customFormat="1" ht="20.25" customHeight="1" thickBot="1" x14ac:dyDescent="0.25">
      <c r="A417" s="456"/>
      <c r="B417" s="462"/>
      <c r="C417" s="463"/>
      <c r="D417" s="457"/>
      <c r="E417" s="459"/>
      <c r="F417" s="472" t="s">
        <v>9</v>
      </c>
      <c r="G417" s="473"/>
      <c r="H417" s="474"/>
      <c r="I417" s="82">
        <f>SUM(J417+L417)</f>
        <v>45</v>
      </c>
      <c r="J417" s="29">
        <f>SUM(J416,)</f>
        <v>45</v>
      </c>
      <c r="K417" s="29">
        <f t="shared" ref="K417:L417" si="157">SUM(K416,)</f>
        <v>0</v>
      </c>
      <c r="L417" s="29">
        <f t="shared" si="157"/>
        <v>0</v>
      </c>
      <c r="M417" s="82">
        <f t="shared" si="156"/>
        <v>0</v>
      </c>
      <c r="N417" s="29">
        <f>SUM(N416,)</f>
        <v>0</v>
      </c>
      <c r="O417" s="29">
        <f t="shared" ref="O417" si="158">SUM(O416,)</f>
        <v>0</v>
      </c>
      <c r="P417" s="29">
        <f t="shared" ref="P417" si="159">SUM(P416,)</f>
        <v>0</v>
      </c>
      <c r="Q417" s="95">
        <f>SUM(R417+T417)</f>
        <v>0</v>
      </c>
      <c r="R417" s="29">
        <f>SUM(R416,)</f>
        <v>0</v>
      </c>
      <c r="S417" s="29">
        <f t="shared" ref="S417" si="160">SUM(S416,)</f>
        <v>0</v>
      </c>
      <c r="T417" s="29">
        <f t="shared" ref="T417" si="161">SUM(T416,)</f>
        <v>0</v>
      </c>
      <c r="U417" s="82">
        <f>SUM(V417+X417)</f>
        <v>0</v>
      </c>
      <c r="V417" s="29">
        <f>SUM(V416,)</f>
        <v>0</v>
      </c>
      <c r="W417" s="29">
        <f t="shared" ref="W417" si="162">SUM(W416,)</f>
        <v>0</v>
      </c>
      <c r="X417" s="31">
        <f t="shared" ref="X417" si="163">SUM(X416,)</f>
        <v>0</v>
      </c>
    </row>
    <row r="418" spans="1:24" s="6" customFormat="1" ht="20.25" customHeight="1" thickBot="1" x14ac:dyDescent="0.25">
      <c r="A418" s="456">
        <v>3</v>
      </c>
      <c r="B418" s="462">
        <v>2</v>
      </c>
      <c r="C418" s="478">
        <v>26</v>
      </c>
      <c r="D418" s="457" t="s">
        <v>399</v>
      </c>
      <c r="E418" s="458" t="s">
        <v>64</v>
      </c>
      <c r="F418" s="400" t="s">
        <v>49</v>
      </c>
      <c r="G418" s="395" t="s">
        <v>401</v>
      </c>
      <c r="H418" s="396" t="s">
        <v>28</v>
      </c>
      <c r="I418" s="93">
        <f>SUM(J418)</f>
        <v>5</v>
      </c>
      <c r="J418" s="51">
        <v>5</v>
      </c>
      <c r="K418" s="51"/>
      <c r="L418" s="54"/>
      <c r="M418" s="93">
        <f t="shared" ref="M418:M419" si="164">SUM(N418+P418)</f>
        <v>0</v>
      </c>
      <c r="N418" s="51"/>
      <c r="O418" s="51"/>
      <c r="P418" s="39"/>
      <c r="Q418" s="94"/>
      <c r="R418" s="51"/>
      <c r="S418" s="51"/>
      <c r="T418" s="39"/>
      <c r="U418" s="93"/>
      <c r="V418" s="51"/>
      <c r="W418" s="51"/>
      <c r="X418" s="36"/>
    </row>
    <row r="419" spans="1:24" s="6" customFormat="1" ht="20.25" customHeight="1" thickBot="1" x14ac:dyDescent="0.25">
      <c r="A419" s="456"/>
      <c r="B419" s="462"/>
      <c r="C419" s="463"/>
      <c r="D419" s="457"/>
      <c r="E419" s="459"/>
      <c r="F419" s="472" t="s">
        <v>9</v>
      </c>
      <c r="G419" s="473"/>
      <c r="H419" s="474"/>
      <c r="I419" s="82">
        <f>SUM(J419+L419)</f>
        <v>5</v>
      </c>
      <c r="J419" s="29">
        <f>SUM(J418)</f>
        <v>5</v>
      </c>
      <c r="K419" s="29">
        <f>SUM(K418)</f>
        <v>0</v>
      </c>
      <c r="L419" s="31">
        <f>SUM(L418)</f>
        <v>0</v>
      </c>
      <c r="M419" s="82">
        <f t="shared" si="164"/>
        <v>0</v>
      </c>
      <c r="N419" s="29">
        <f>SUM(N418)</f>
        <v>0</v>
      </c>
      <c r="O419" s="29">
        <f>SUM(O418)</f>
        <v>0</v>
      </c>
      <c r="P419" s="31">
        <f>SUM(P418)</f>
        <v>0</v>
      </c>
      <c r="Q419" s="95">
        <f>SUM(R419+T419)</f>
        <v>0</v>
      </c>
      <c r="R419" s="29">
        <f>SUM(R418)</f>
        <v>0</v>
      </c>
      <c r="S419" s="29">
        <f>SUM(S418)</f>
        <v>0</v>
      </c>
      <c r="T419" s="31">
        <f>SUM(T418)</f>
        <v>0</v>
      </c>
      <c r="U419" s="82">
        <f>SUM(V419+X419)</f>
        <v>0</v>
      </c>
      <c r="V419" s="29">
        <f>SUM(V418)</f>
        <v>0</v>
      </c>
      <c r="W419" s="29">
        <f>SUM(W418)</f>
        <v>0</v>
      </c>
      <c r="X419" s="31">
        <f>SUM(X418)</f>
        <v>0</v>
      </c>
    </row>
    <row r="420" spans="1:24" s="6" customFormat="1" ht="20.25" customHeight="1" thickBot="1" x14ac:dyDescent="0.25">
      <c r="A420" s="456">
        <v>3</v>
      </c>
      <c r="B420" s="462">
        <v>2</v>
      </c>
      <c r="C420" s="478">
        <v>27</v>
      </c>
      <c r="D420" s="457" t="s">
        <v>400</v>
      </c>
      <c r="E420" s="458" t="s">
        <v>64</v>
      </c>
      <c r="F420" s="400" t="s">
        <v>49</v>
      </c>
      <c r="G420" s="395" t="s">
        <v>402</v>
      </c>
      <c r="H420" s="396" t="s">
        <v>28</v>
      </c>
      <c r="I420" s="93">
        <f>SUM(J420)</f>
        <v>1.5</v>
      </c>
      <c r="J420" s="51">
        <v>1.5</v>
      </c>
      <c r="K420" s="51"/>
      <c r="L420" s="54"/>
      <c r="M420" s="93">
        <f t="shared" si="156"/>
        <v>0</v>
      </c>
      <c r="N420" s="51"/>
      <c r="O420" s="51"/>
      <c r="P420" s="39"/>
      <c r="Q420" s="94"/>
      <c r="R420" s="51"/>
      <c r="S420" s="51"/>
      <c r="T420" s="39"/>
      <c r="U420" s="93"/>
      <c r="V420" s="51"/>
      <c r="W420" s="51"/>
      <c r="X420" s="36"/>
    </row>
    <row r="421" spans="1:24" s="6" customFormat="1" ht="20.25" customHeight="1" thickBot="1" x14ac:dyDescent="0.25">
      <c r="A421" s="456"/>
      <c r="B421" s="462"/>
      <c r="C421" s="463"/>
      <c r="D421" s="457"/>
      <c r="E421" s="459"/>
      <c r="F421" s="472" t="s">
        <v>9</v>
      </c>
      <c r="G421" s="473"/>
      <c r="H421" s="474"/>
      <c r="I421" s="82">
        <f>SUM(J421+L421)</f>
        <v>1.5</v>
      </c>
      <c r="J421" s="29">
        <f>SUM(J420)</f>
        <v>1.5</v>
      </c>
      <c r="K421" s="29">
        <f>SUM(K420)</f>
        <v>0</v>
      </c>
      <c r="L421" s="31">
        <f>SUM(L420)</f>
        <v>0</v>
      </c>
      <c r="M421" s="82">
        <f t="shared" si="156"/>
        <v>0</v>
      </c>
      <c r="N421" s="29">
        <f>SUM(N420)</f>
        <v>0</v>
      </c>
      <c r="O421" s="29">
        <f>SUM(O420)</f>
        <v>0</v>
      </c>
      <c r="P421" s="31">
        <f>SUM(P420)</f>
        <v>0</v>
      </c>
      <c r="Q421" s="95">
        <f>SUM(R421+T421)</f>
        <v>0</v>
      </c>
      <c r="R421" s="29">
        <f>SUM(R420)</f>
        <v>0</v>
      </c>
      <c r="S421" s="29">
        <f>SUM(S420)</f>
        <v>0</v>
      </c>
      <c r="T421" s="31">
        <f>SUM(T420)</f>
        <v>0</v>
      </c>
      <c r="U421" s="82">
        <f>SUM(V421+X421)</f>
        <v>0</v>
      </c>
      <c r="V421" s="29">
        <f>SUM(V420)</f>
        <v>0</v>
      </c>
      <c r="W421" s="29">
        <f>SUM(W420)</f>
        <v>0</v>
      </c>
      <c r="X421" s="31">
        <f>SUM(X420)</f>
        <v>0</v>
      </c>
    </row>
    <row r="422" spans="1:24" s="6" customFormat="1" ht="20.25" customHeight="1" thickBot="1" x14ac:dyDescent="0.25">
      <c r="A422" s="456">
        <v>3</v>
      </c>
      <c r="B422" s="462">
        <v>2</v>
      </c>
      <c r="C422" s="478">
        <v>28</v>
      </c>
      <c r="D422" s="457" t="s">
        <v>410</v>
      </c>
      <c r="E422" s="458" t="s">
        <v>64</v>
      </c>
      <c r="F422" s="400" t="s">
        <v>49</v>
      </c>
      <c r="G422" s="395" t="s">
        <v>411</v>
      </c>
      <c r="H422" s="396" t="s">
        <v>28</v>
      </c>
      <c r="I422" s="93">
        <f>SUM(J422)</f>
        <v>0.7</v>
      </c>
      <c r="J422" s="51">
        <v>0.7</v>
      </c>
      <c r="K422" s="51"/>
      <c r="L422" s="54"/>
      <c r="M422" s="93">
        <f t="shared" ref="M422:M423" si="165">SUM(N422+P422)</f>
        <v>0</v>
      </c>
      <c r="N422" s="51"/>
      <c r="O422" s="51"/>
      <c r="P422" s="39"/>
      <c r="Q422" s="94"/>
      <c r="R422" s="51"/>
      <c r="S422" s="51"/>
      <c r="T422" s="39"/>
      <c r="U422" s="93"/>
      <c r="V422" s="51"/>
      <c r="W422" s="51"/>
      <c r="X422" s="36"/>
    </row>
    <row r="423" spans="1:24" s="6" customFormat="1" ht="20.25" customHeight="1" thickBot="1" x14ac:dyDescent="0.25">
      <c r="A423" s="456"/>
      <c r="B423" s="462"/>
      <c r="C423" s="463"/>
      <c r="D423" s="457"/>
      <c r="E423" s="459"/>
      <c r="F423" s="472" t="s">
        <v>9</v>
      </c>
      <c r="G423" s="473"/>
      <c r="H423" s="474"/>
      <c r="I423" s="82">
        <f>SUM(J423+L423)</f>
        <v>0.7</v>
      </c>
      <c r="J423" s="29">
        <f>SUM(J422)</f>
        <v>0.7</v>
      </c>
      <c r="K423" s="29">
        <f>SUM(K422)</f>
        <v>0</v>
      </c>
      <c r="L423" s="31">
        <f>SUM(L422)</f>
        <v>0</v>
      </c>
      <c r="M423" s="82">
        <f t="shared" si="165"/>
        <v>0</v>
      </c>
      <c r="N423" s="29">
        <f>SUM(N422)</f>
        <v>0</v>
      </c>
      <c r="O423" s="29">
        <f>SUM(O422)</f>
        <v>0</v>
      </c>
      <c r="P423" s="31">
        <f>SUM(P422)</f>
        <v>0</v>
      </c>
      <c r="Q423" s="95">
        <f>SUM(R423+T423)</f>
        <v>0</v>
      </c>
      <c r="R423" s="29">
        <f>SUM(R422)</f>
        <v>0</v>
      </c>
      <c r="S423" s="29">
        <f>SUM(S422)</f>
        <v>0</v>
      </c>
      <c r="T423" s="31">
        <f>SUM(T422)</f>
        <v>0</v>
      </c>
      <c r="U423" s="82">
        <f>SUM(V423+X423)</f>
        <v>0</v>
      </c>
      <c r="V423" s="29">
        <f>SUM(V422)</f>
        <v>0</v>
      </c>
      <c r="W423" s="29">
        <f>SUM(W422)</f>
        <v>0</v>
      </c>
      <c r="X423" s="31">
        <f>SUM(X422)</f>
        <v>0</v>
      </c>
    </row>
    <row r="424" spans="1:24" s="6" customFormat="1" ht="20.25" customHeight="1" thickBot="1" x14ac:dyDescent="0.25">
      <c r="A424" s="456">
        <v>3</v>
      </c>
      <c r="B424" s="462">
        <v>2</v>
      </c>
      <c r="C424" s="478">
        <v>29</v>
      </c>
      <c r="D424" s="457" t="s">
        <v>437</v>
      </c>
      <c r="E424" s="458" t="s">
        <v>64</v>
      </c>
      <c r="F424" s="400" t="s">
        <v>49</v>
      </c>
      <c r="G424" s="395" t="s">
        <v>438</v>
      </c>
      <c r="H424" s="396" t="s">
        <v>28</v>
      </c>
      <c r="I424" s="93"/>
      <c r="J424" s="51"/>
      <c r="K424" s="51"/>
      <c r="L424" s="54"/>
      <c r="M424" s="93">
        <f t="shared" ref="M424:M425" si="166">SUM(N424+P424)</f>
        <v>1.3</v>
      </c>
      <c r="N424" s="51">
        <v>1.3</v>
      </c>
      <c r="O424" s="51"/>
      <c r="P424" s="39"/>
      <c r="Q424" s="94"/>
      <c r="R424" s="51"/>
      <c r="S424" s="51"/>
      <c r="T424" s="39"/>
      <c r="U424" s="93"/>
      <c r="V424" s="51"/>
      <c r="W424" s="51"/>
      <c r="X424" s="36"/>
    </row>
    <row r="425" spans="1:24" s="6" customFormat="1" ht="20.25" customHeight="1" thickBot="1" x14ac:dyDescent="0.25">
      <c r="A425" s="456"/>
      <c r="B425" s="462"/>
      <c r="C425" s="463"/>
      <c r="D425" s="457"/>
      <c r="E425" s="459"/>
      <c r="F425" s="472" t="s">
        <v>9</v>
      </c>
      <c r="G425" s="473"/>
      <c r="H425" s="474"/>
      <c r="I425" s="82">
        <f>SUM(J425+L425)</f>
        <v>0</v>
      </c>
      <c r="J425" s="29">
        <f>SUM(J424)</f>
        <v>0</v>
      </c>
      <c r="K425" s="29">
        <f>SUM(K424)</f>
        <v>0</v>
      </c>
      <c r="L425" s="31">
        <f>SUM(L424)</f>
        <v>0</v>
      </c>
      <c r="M425" s="82">
        <f t="shared" si="166"/>
        <v>1.3</v>
      </c>
      <c r="N425" s="29">
        <f>SUM(N424)</f>
        <v>1.3</v>
      </c>
      <c r="O425" s="29">
        <f>SUM(O424)</f>
        <v>0</v>
      </c>
      <c r="P425" s="31">
        <f>SUM(P424)</f>
        <v>0</v>
      </c>
      <c r="Q425" s="95">
        <f>SUM(R425+T425)</f>
        <v>0</v>
      </c>
      <c r="R425" s="29">
        <f>SUM(R424)</f>
        <v>0</v>
      </c>
      <c r="S425" s="29">
        <f>SUM(S424)</f>
        <v>0</v>
      </c>
      <c r="T425" s="31">
        <f>SUM(T424)</f>
        <v>0</v>
      </c>
      <c r="U425" s="82">
        <f>SUM(V425+X425)</f>
        <v>0</v>
      </c>
      <c r="V425" s="29">
        <f>SUM(V424)</f>
        <v>0</v>
      </c>
      <c r="W425" s="29">
        <f>SUM(W424)</f>
        <v>0</v>
      </c>
      <c r="X425" s="31">
        <f>SUM(X424)</f>
        <v>0</v>
      </c>
    </row>
    <row r="426" spans="1:24" s="6" customFormat="1" ht="20.25" customHeight="1" thickBot="1" x14ac:dyDescent="0.25">
      <c r="A426" s="456">
        <v>3</v>
      </c>
      <c r="B426" s="462">
        <v>2</v>
      </c>
      <c r="C426" s="478">
        <v>30</v>
      </c>
      <c r="D426" s="457" t="s">
        <v>440</v>
      </c>
      <c r="E426" s="458" t="s">
        <v>64</v>
      </c>
      <c r="F426" s="400" t="s">
        <v>49</v>
      </c>
      <c r="G426" s="395" t="s">
        <v>439</v>
      </c>
      <c r="H426" s="396" t="s">
        <v>28</v>
      </c>
      <c r="I426" s="93"/>
      <c r="J426" s="51"/>
      <c r="K426" s="51"/>
      <c r="L426" s="54"/>
      <c r="M426" s="93">
        <v>2.5</v>
      </c>
      <c r="N426" s="51">
        <v>2.5</v>
      </c>
      <c r="O426" s="51"/>
      <c r="P426" s="39"/>
      <c r="Q426" s="94"/>
      <c r="R426" s="51"/>
      <c r="S426" s="51"/>
      <c r="T426" s="39"/>
      <c r="U426" s="93"/>
      <c r="V426" s="51"/>
      <c r="W426" s="51"/>
      <c r="X426" s="36"/>
    </row>
    <row r="427" spans="1:24" s="6" customFormat="1" ht="20.25" customHeight="1" thickBot="1" x14ac:dyDescent="0.25">
      <c r="A427" s="456"/>
      <c r="B427" s="462"/>
      <c r="C427" s="463"/>
      <c r="D427" s="457"/>
      <c r="E427" s="459"/>
      <c r="F427" s="472" t="s">
        <v>9</v>
      </c>
      <c r="G427" s="473"/>
      <c r="H427" s="474"/>
      <c r="I427" s="82">
        <f>SUM(J427+L427)</f>
        <v>0</v>
      </c>
      <c r="J427" s="29">
        <f>SUM(J426)</f>
        <v>0</v>
      </c>
      <c r="K427" s="29">
        <f>SUM(K426)</f>
        <v>0</v>
      </c>
      <c r="L427" s="31">
        <f>SUM(L426)</f>
        <v>0</v>
      </c>
      <c r="M427" s="82">
        <f t="shared" ref="M427" si="167">SUM(N427+P427)</f>
        <v>2.5</v>
      </c>
      <c r="N427" s="29">
        <f>SUM(N426)</f>
        <v>2.5</v>
      </c>
      <c r="O427" s="29">
        <f>SUM(O426)</f>
        <v>0</v>
      </c>
      <c r="P427" s="31">
        <f>SUM(P426)</f>
        <v>0</v>
      </c>
      <c r="Q427" s="95">
        <f>SUM(R427+T427)</f>
        <v>0</v>
      </c>
      <c r="R427" s="29">
        <f>SUM(R426)</f>
        <v>0</v>
      </c>
      <c r="S427" s="29">
        <f>SUM(S426)</f>
        <v>0</v>
      </c>
      <c r="T427" s="31">
        <f>SUM(T426)</f>
        <v>0</v>
      </c>
      <c r="U427" s="82">
        <f>SUM(V427+X427)</f>
        <v>0</v>
      </c>
      <c r="V427" s="29">
        <f>SUM(V426)</f>
        <v>0</v>
      </c>
      <c r="W427" s="29">
        <f>SUM(W426)</f>
        <v>0</v>
      </c>
      <c r="X427" s="31">
        <f>SUM(X426)</f>
        <v>0</v>
      </c>
    </row>
    <row r="428" spans="1:24" s="6" customFormat="1" ht="23.25" customHeight="1" thickBot="1" x14ac:dyDescent="0.25">
      <c r="A428" s="456">
        <v>3</v>
      </c>
      <c r="B428" s="462">
        <v>2</v>
      </c>
      <c r="C428" s="478">
        <v>31</v>
      </c>
      <c r="D428" s="457" t="s">
        <v>441</v>
      </c>
      <c r="E428" s="458" t="s">
        <v>64</v>
      </c>
      <c r="F428" s="400" t="s">
        <v>49</v>
      </c>
      <c r="G428" s="395" t="s">
        <v>442</v>
      </c>
      <c r="H428" s="396" t="s">
        <v>28</v>
      </c>
      <c r="I428" s="93"/>
      <c r="J428" s="51"/>
      <c r="K428" s="51"/>
      <c r="L428" s="54"/>
      <c r="M428" s="93">
        <v>11.4</v>
      </c>
      <c r="N428" s="51">
        <v>11.4</v>
      </c>
      <c r="O428" s="51"/>
      <c r="P428" s="39"/>
      <c r="Q428" s="94"/>
      <c r="R428" s="51"/>
      <c r="S428" s="51"/>
      <c r="T428" s="39"/>
      <c r="U428" s="93"/>
      <c r="V428" s="51"/>
      <c r="W428" s="51"/>
      <c r="X428" s="36"/>
    </row>
    <row r="429" spans="1:24" s="6" customFormat="1" ht="23.25" customHeight="1" thickBot="1" x14ac:dyDescent="0.25">
      <c r="A429" s="456"/>
      <c r="B429" s="462"/>
      <c r="C429" s="463"/>
      <c r="D429" s="457"/>
      <c r="E429" s="459"/>
      <c r="F429" s="472" t="s">
        <v>9</v>
      </c>
      <c r="G429" s="473"/>
      <c r="H429" s="474"/>
      <c r="I429" s="82">
        <f>SUM(J429+L429)</f>
        <v>0</v>
      </c>
      <c r="J429" s="29">
        <f>SUM(J428)</f>
        <v>0</v>
      </c>
      <c r="K429" s="29">
        <f>SUM(K428)</f>
        <v>0</v>
      </c>
      <c r="L429" s="31">
        <f>SUM(L428)</f>
        <v>0</v>
      </c>
      <c r="M429" s="82">
        <f t="shared" ref="M429" si="168">SUM(N429+P429)</f>
        <v>11.4</v>
      </c>
      <c r="N429" s="29">
        <f>SUM(N428)</f>
        <v>11.4</v>
      </c>
      <c r="O429" s="29">
        <f>SUM(O428)</f>
        <v>0</v>
      </c>
      <c r="P429" s="31">
        <f>SUM(P428)</f>
        <v>0</v>
      </c>
      <c r="Q429" s="95">
        <f>SUM(R429+T429)</f>
        <v>0</v>
      </c>
      <c r="R429" s="29">
        <f>SUM(R428)</f>
        <v>0</v>
      </c>
      <c r="S429" s="29">
        <f>SUM(S428)</f>
        <v>0</v>
      </c>
      <c r="T429" s="31">
        <f>SUM(T428)</f>
        <v>0</v>
      </c>
      <c r="U429" s="82">
        <f>SUM(V429+X429)</f>
        <v>0</v>
      </c>
      <c r="V429" s="29">
        <f>SUM(V428)</f>
        <v>0</v>
      </c>
      <c r="W429" s="29">
        <f>SUM(W428)</f>
        <v>0</v>
      </c>
      <c r="X429" s="31">
        <f>SUM(X428)</f>
        <v>0</v>
      </c>
    </row>
    <row r="430" spans="1:24" s="6" customFormat="1" ht="23.25" customHeight="1" thickBot="1" x14ac:dyDescent="0.25">
      <c r="A430" s="456">
        <v>3</v>
      </c>
      <c r="B430" s="462">
        <v>2</v>
      </c>
      <c r="C430" s="478">
        <v>32</v>
      </c>
      <c r="D430" s="457" t="s">
        <v>449</v>
      </c>
      <c r="E430" s="458" t="s">
        <v>64</v>
      </c>
      <c r="F430" s="400" t="s">
        <v>49</v>
      </c>
      <c r="G430" s="395" t="s">
        <v>445</v>
      </c>
      <c r="H430" s="396" t="s">
        <v>28</v>
      </c>
      <c r="I430" s="93"/>
      <c r="J430" s="51"/>
      <c r="K430" s="51"/>
      <c r="L430" s="54"/>
      <c r="M430" s="93">
        <v>0.5</v>
      </c>
      <c r="N430" s="51">
        <v>0.5</v>
      </c>
      <c r="O430" s="51"/>
      <c r="P430" s="39"/>
      <c r="Q430" s="94"/>
      <c r="R430" s="51"/>
      <c r="S430" s="51"/>
      <c r="T430" s="39"/>
      <c r="U430" s="93"/>
      <c r="V430" s="51"/>
      <c r="W430" s="51"/>
      <c r="X430" s="36"/>
    </row>
    <row r="431" spans="1:24" s="6" customFormat="1" ht="23.25" customHeight="1" thickBot="1" x14ac:dyDescent="0.25">
      <c r="A431" s="456"/>
      <c r="B431" s="462"/>
      <c r="C431" s="463"/>
      <c r="D431" s="457"/>
      <c r="E431" s="459"/>
      <c r="F431" s="472" t="s">
        <v>9</v>
      </c>
      <c r="G431" s="473"/>
      <c r="H431" s="474"/>
      <c r="I431" s="82">
        <f>SUM(J431+L431)</f>
        <v>0</v>
      </c>
      <c r="J431" s="29">
        <f>SUM(J430)</f>
        <v>0</v>
      </c>
      <c r="K431" s="29">
        <f>SUM(K430)</f>
        <v>0</v>
      </c>
      <c r="L431" s="31">
        <f>SUM(L430)</f>
        <v>0</v>
      </c>
      <c r="M431" s="82">
        <f t="shared" ref="M431" si="169">SUM(N431+P431)</f>
        <v>0.5</v>
      </c>
      <c r="N431" s="29">
        <f>SUM(N430)</f>
        <v>0.5</v>
      </c>
      <c r="O431" s="29">
        <f>SUM(O430)</f>
        <v>0</v>
      </c>
      <c r="P431" s="31">
        <f>SUM(P430)</f>
        <v>0</v>
      </c>
      <c r="Q431" s="95">
        <f>SUM(R431+T431)</f>
        <v>0</v>
      </c>
      <c r="R431" s="29">
        <f>SUM(R430)</f>
        <v>0</v>
      </c>
      <c r="S431" s="29">
        <f>SUM(S430)</f>
        <v>0</v>
      </c>
      <c r="T431" s="31">
        <f>SUM(T430)</f>
        <v>0</v>
      </c>
      <c r="U431" s="82">
        <f>SUM(V431+X431)</f>
        <v>0</v>
      </c>
      <c r="V431" s="29">
        <f>SUM(V430)</f>
        <v>0</v>
      </c>
      <c r="W431" s="29">
        <f>SUM(W430)</f>
        <v>0</v>
      </c>
      <c r="X431" s="31">
        <f>SUM(X430)</f>
        <v>0</v>
      </c>
    </row>
    <row r="432" spans="1:24" s="6" customFormat="1" ht="23.25" customHeight="1" thickBot="1" x14ac:dyDescent="0.25">
      <c r="A432" s="456">
        <v>3</v>
      </c>
      <c r="B432" s="462">
        <v>2</v>
      </c>
      <c r="C432" s="478">
        <v>33</v>
      </c>
      <c r="D432" s="457" t="s">
        <v>450</v>
      </c>
      <c r="E432" s="458" t="s">
        <v>64</v>
      </c>
      <c r="F432" s="400" t="s">
        <v>49</v>
      </c>
      <c r="G432" s="395" t="s">
        <v>446</v>
      </c>
      <c r="H432" s="396" t="s">
        <v>28</v>
      </c>
      <c r="I432" s="93"/>
      <c r="J432" s="51"/>
      <c r="K432" s="51"/>
      <c r="L432" s="54"/>
      <c r="M432" s="93">
        <v>1.5</v>
      </c>
      <c r="N432" s="51">
        <v>1.5</v>
      </c>
      <c r="O432" s="51"/>
      <c r="P432" s="39"/>
      <c r="Q432" s="94"/>
      <c r="R432" s="51"/>
      <c r="S432" s="51"/>
      <c r="T432" s="39"/>
      <c r="U432" s="93"/>
      <c r="V432" s="51"/>
      <c r="W432" s="51"/>
      <c r="X432" s="36"/>
    </row>
    <row r="433" spans="1:25" s="6" customFormat="1" ht="23.25" customHeight="1" thickBot="1" x14ac:dyDescent="0.25">
      <c r="A433" s="456"/>
      <c r="B433" s="462"/>
      <c r="C433" s="463"/>
      <c r="D433" s="457"/>
      <c r="E433" s="459"/>
      <c r="F433" s="472" t="s">
        <v>9</v>
      </c>
      <c r="G433" s="473"/>
      <c r="H433" s="474"/>
      <c r="I433" s="82">
        <f>SUM(J433+L433)</f>
        <v>0</v>
      </c>
      <c r="J433" s="29">
        <f>SUM(J432)</f>
        <v>0</v>
      </c>
      <c r="K433" s="29">
        <f>SUM(K432)</f>
        <v>0</v>
      </c>
      <c r="L433" s="31">
        <f>SUM(L432)</f>
        <v>0</v>
      </c>
      <c r="M433" s="82">
        <f t="shared" ref="M433" si="170">SUM(N433+P433)</f>
        <v>1.5</v>
      </c>
      <c r="N433" s="29">
        <f>SUM(N432)</f>
        <v>1.5</v>
      </c>
      <c r="O433" s="29">
        <f>SUM(O432)</f>
        <v>0</v>
      </c>
      <c r="P433" s="31">
        <f>SUM(P432)</f>
        <v>0</v>
      </c>
      <c r="Q433" s="95">
        <f>SUM(R433+T433)</f>
        <v>0</v>
      </c>
      <c r="R433" s="29">
        <f>SUM(R432)</f>
        <v>0</v>
      </c>
      <c r="S433" s="29">
        <f>SUM(S432)</f>
        <v>0</v>
      </c>
      <c r="T433" s="31">
        <f>SUM(T432)</f>
        <v>0</v>
      </c>
      <c r="U433" s="82">
        <f>SUM(V433+X433)</f>
        <v>0</v>
      </c>
      <c r="V433" s="29">
        <f>SUM(V432)</f>
        <v>0</v>
      </c>
      <c r="W433" s="29">
        <f>SUM(W432)</f>
        <v>0</v>
      </c>
      <c r="X433" s="31">
        <f>SUM(X432)</f>
        <v>0</v>
      </c>
    </row>
    <row r="434" spans="1:25" s="6" customFormat="1" ht="23.25" customHeight="1" thickBot="1" x14ac:dyDescent="0.25">
      <c r="A434" s="456">
        <v>3</v>
      </c>
      <c r="B434" s="462">
        <v>2</v>
      </c>
      <c r="C434" s="478">
        <v>34</v>
      </c>
      <c r="D434" s="457" t="s">
        <v>451</v>
      </c>
      <c r="E434" s="458" t="s">
        <v>64</v>
      </c>
      <c r="F434" s="400" t="s">
        <v>49</v>
      </c>
      <c r="G434" s="395" t="s">
        <v>447</v>
      </c>
      <c r="H434" s="396" t="s">
        <v>28</v>
      </c>
      <c r="I434" s="93"/>
      <c r="J434" s="51"/>
      <c r="K434" s="51"/>
      <c r="L434" s="54"/>
      <c r="M434" s="93">
        <v>1.5</v>
      </c>
      <c r="N434" s="51">
        <v>1.5</v>
      </c>
      <c r="O434" s="51"/>
      <c r="P434" s="39"/>
      <c r="Q434" s="94"/>
      <c r="R434" s="51"/>
      <c r="S434" s="51"/>
      <c r="T434" s="39"/>
      <c r="U434" s="93"/>
      <c r="V434" s="51"/>
      <c r="W434" s="51"/>
      <c r="X434" s="36"/>
    </row>
    <row r="435" spans="1:25" s="6" customFormat="1" ht="23.25" customHeight="1" thickBot="1" x14ac:dyDescent="0.25">
      <c r="A435" s="456"/>
      <c r="B435" s="462"/>
      <c r="C435" s="463"/>
      <c r="D435" s="457"/>
      <c r="E435" s="459"/>
      <c r="F435" s="472" t="s">
        <v>9</v>
      </c>
      <c r="G435" s="473"/>
      <c r="H435" s="474"/>
      <c r="I435" s="82">
        <f>SUM(J435+L435)</f>
        <v>0</v>
      </c>
      <c r="J435" s="29">
        <f>SUM(J434)</f>
        <v>0</v>
      </c>
      <c r="K435" s="29">
        <f>SUM(K434)</f>
        <v>0</v>
      </c>
      <c r="L435" s="31">
        <f>SUM(L434)</f>
        <v>0</v>
      </c>
      <c r="M435" s="82">
        <f t="shared" ref="M435" si="171">SUM(N435+P435)</f>
        <v>1.5</v>
      </c>
      <c r="N435" s="29">
        <f>SUM(N434)</f>
        <v>1.5</v>
      </c>
      <c r="O435" s="29">
        <f>SUM(O434)</f>
        <v>0</v>
      </c>
      <c r="P435" s="31">
        <f>SUM(P434)</f>
        <v>0</v>
      </c>
      <c r="Q435" s="95">
        <f>SUM(R435+T435)</f>
        <v>0</v>
      </c>
      <c r="R435" s="29">
        <f>SUM(R434)</f>
        <v>0</v>
      </c>
      <c r="S435" s="29">
        <f>SUM(S434)</f>
        <v>0</v>
      </c>
      <c r="T435" s="31">
        <f>SUM(T434)</f>
        <v>0</v>
      </c>
      <c r="U435" s="82">
        <f>SUM(V435+X435)</f>
        <v>0</v>
      </c>
      <c r="V435" s="29">
        <f>SUM(V434)</f>
        <v>0</v>
      </c>
      <c r="W435" s="29">
        <f>SUM(W434)</f>
        <v>0</v>
      </c>
      <c r="X435" s="31">
        <f>SUM(X434)</f>
        <v>0</v>
      </c>
    </row>
    <row r="436" spans="1:25" s="6" customFormat="1" ht="23.25" customHeight="1" thickBot="1" x14ac:dyDescent="0.25">
      <c r="A436" s="456">
        <v>3</v>
      </c>
      <c r="B436" s="462">
        <v>2</v>
      </c>
      <c r="C436" s="478">
        <v>35</v>
      </c>
      <c r="D436" s="457" t="s">
        <v>452</v>
      </c>
      <c r="E436" s="458" t="s">
        <v>64</v>
      </c>
      <c r="F436" s="400" t="s">
        <v>49</v>
      </c>
      <c r="G436" s="395" t="s">
        <v>448</v>
      </c>
      <c r="H436" s="396" t="s">
        <v>28</v>
      </c>
      <c r="I436" s="93"/>
      <c r="J436" s="51"/>
      <c r="K436" s="51"/>
      <c r="L436" s="54"/>
      <c r="M436" s="93">
        <v>15</v>
      </c>
      <c r="N436" s="51">
        <v>15</v>
      </c>
      <c r="O436" s="51"/>
      <c r="P436" s="39"/>
      <c r="Q436" s="94"/>
      <c r="R436" s="51"/>
      <c r="S436" s="51"/>
      <c r="T436" s="39"/>
      <c r="U436" s="93"/>
      <c r="V436" s="51"/>
      <c r="W436" s="51"/>
      <c r="X436" s="36"/>
    </row>
    <row r="437" spans="1:25" s="6" customFormat="1" ht="23.25" customHeight="1" thickBot="1" x14ac:dyDescent="0.25">
      <c r="A437" s="456"/>
      <c r="B437" s="462"/>
      <c r="C437" s="463"/>
      <c r="D437" s="457"/>
      <c r="E437" s="459"/>
      <c r="F437" s="472" t="s">
        <v>9</v>
      </c>
      <c r="G437" s="473"/>
      <c r="H437" s="474"/>
      <c r="I437" s="82">
        <f>SUM(J437+L437)</f>
        <v>0</v>
      </c>
      <c r="J437" s="29">
        <f>SUM(J436)</f>
        <v>0</v>
      </c>
      <c r="K437" s="29">
        <f>SUM(K436)</f>
        <v>0</v>
      </c>
      <c r="L437" s="31">
        <f>SUM(L436)</f>
        <v>0</v>
      </c>
      <c r="M437" s="82">
        <f t="shared" ref="M437" si="172">SUM(N437+P437)</f>
        <v>15</v>
      </c>
      <c r="N437" s="29">
        <f>SUM(N436)</f>
        <v>15</v>
      </c>
      <c r="O437" s="29">
        <f>SUM(O436)</f>
        <v>0</v>
      </c>
      <c r="P437" s="31">
        <f>SUM(P436)</f>
        <v>0</v>
      </c>
      <c r="Q437" s="95">
        <f>SUM(R437+T437)</f>
        <v>0</v>
      </c>
      <c r="R437" s="29">
        <f>SUM(R436)</f>
        <v>0</v>
      </c>
      <c r="S437" s="29">
        <f>SUM(S436)</f>
        <v>0</v>
      </c>
      <c r="T437" s="31">
        <f>SUM(T436)</f>
        <v>0</v>
      </c>
      <c r="U437" s="82">
        <f>SUM(V437+X437)</f>
        <v>0</v>
      </c>
      <c r="V437" s="29">
        <f>SUM(V436)</f>
        <v>0</v>
      </c>
      <c r="W437" s="29">
        <f>SUM(W436)</f>
        <v>0</v>
      </c>
      <c r="X437" s="31">
        <f>SUM(X436)</f>
        <v>0</v>
      </c>
    </row>
    <row r="438" spans="1:25" s="6" customFormat="1" ht="16.5" customHeight="1" thickBot="1" x14ac:dyDescent="0.25">
      <c r="A438" s="339">
        <v>3</v>
      </c>
      <c r="B438" s="384">
        <v>2</v>
      </c>
      <c r="C438" s="566" t="s">
        <v>10</v>
      </c>
      <c r="D438" s="567"/>
      <c r="E438" s="567"/>
      <c r="F438" s="567"/>
      <c r="G438" s="567"/>
      <c r="H438" s="568"/>
      <c r="I438" s="251">
        <f>SUM(J438+L438)</f>
        <v>216.59999999999997</v>
      </c>
      <c r="J438" s="249">
        <f>SUM(J324+J328+J330+J332+J334+J336+J338+J340+J342+J344+J346)+J348+J350+J352+J354+J356+J358+J360+J362+J364+J366+J368+J370+J379+J381+J383+J385+J387+J389+J391+J393+J395+J397+J399+J401+J403+J405+J407+J409+J411+J413+J415+J417+J419+J421+J423</f>
        <v>216.59999999999997</v>
      </c>
      <c r="K438" s="249">
        <f>SUM(K324+K328+K330+K332+K334+K336+K338+K340+K342+K344+K346)+K348+K350+K352+K354+K356+K358+K360+K362+K364+K366+K368+K370+K379+K381+K383+K385+K387+K389+K391+K393+K395+K397+K399+K401+K403+K405+K407+K409+K411+K413+K415+K417+K419+K421+K423</f>
        <v>0</v>
      </c>
      <c r="L438" s="249">
        <f>SUM(L324+L328+L330+L332+L334+L336+L338+L340+L342+L344+L346)+L348+L350+L352+L354+L356+L358+L360+L362+L364+L366+L368+L370+L379+L381+L383+L385+L387+L389+L391+L393+L395+L397+L399+L401+L403+L405+L407+L409+L411+L413+L415+L417+L419+L421+L423</f>
        <v>0</v>
      </c>
      <c r="M438" s="251">
        <f t="shared" si="156"/>
        <v>69.5</v>
      </c>
      <c r="N438" s="249">
        <f>SUM(N324+N328+N330+N332+N334+N336+N338+N340+N342+N344+N346)+N348+N350+N352+N354+N356+N358+N360+N362+N364+N366+N368+N370+N379+N381+N383+N385+N387+N389+N391+N393+N395+N397+N399+N401+N403+N405+N407+N409+N411+N413+N415+N417+N419+N421+N425+N427+N429+N431+N433+N435+N437</f>
        <v>69.5</v>
      </c>
      <c r="O438" s="249">
        <f>SUM(O324+O328+O330+O332+O334+O336+O338+O340+O342+O344+O346)+O348+O350+O352+O354+O356+O358+O360+O362+O364+O366+O368+O370+O379+O381+O383+O385+O387+O389+O391+O393+O395+O397+O399+O401+O403+O405+O407+O409+O411+O413+O415+O417+O419+O421</f>
        <v>0</v>
      </c>
      <c r="P438" s="249">
        <f>SUM(P324+P328+P330+P332+P334+P336+P338+P340+P342+P344+P346)+P348+P350+P352+P354+P356+P358+P360+P362+P364+P366+P368+P370+P379+P381+P383+P385+P387+P389+P391+P393+P395+P397+P399+P401+P403+P405+P407+P409+P411+P413+P415+P417+P419+P421</f>
        <v>0</v>
      </c>
      <c r="Q438" s="251">
        <f t="shared" ref="Q438" si="173">SUM(R438+T438)</f>
        <v>85.8</v>
      </c>
      <c r="R438" s="249">
        <f>SUM(R324+R328+R330+R332+R334+R336+R338+R340+R342+R344+R346)+R348+R350+R352+R354+R356+R358+R360+R362+R364+R366+R368+R370+R379+R381+R383+R385+R387+R389+R391+R393+R395+R397+R399+R401+R403+R405+R407+R409+R411+R413+R415+R417+R419+R421</f>
        <v>85.8</v>
      </c>
      <c r="S438" s="249">
        <f>SUM(S324+S328+S330+S332+S334+S336+S338+S340+S342+S344+S346)+S348+S350+S352+S354+S356+S358+S360+S362+S364+S366+S368+S370+S379+S381+S383+S385+S387+S389+S391+S393+S395+S397+S399+S401+S403+S405+S407+S409+S411+S413+S415+S417+S419+S421</f>
        <v>0</v>
      </c>
      <c r="T438" s="249">
        <f>SUM(T324+T328+T330+T332+T334+T336+T338+T340+T342+T344+T346)+T348+T350+T352+T354+T356+T358+T360+T362+T364+T366+T368+T370+T379+T381+T383+T385+T387+T389+T391+T393+T395+T397+T399+T401+T403+T405+T407+T409+T411+T413+T415+T417+T419+T421</f>
        <v>0</v>
      </c>
      <c r="U438" s="251">
        <f t="shared" ref="U438" si="174">SUM(V438+X438)</f>
        <v>85.8</v>
      </c>
      <c r="V438" s="249">
        <f>SUM(V324+V328+V330+V332+V334+V336+V338+V340+V342+V344+V346)+V348+V350+V352+V354+V356+V358+V360+V362+V364+V366+V368+V370+V379+V381+V383+V385+V387+V389+V391+V393+V395+V397+V399+V401+V403+V405+V407+V409+V411+V413+V415+V417+V419+V421</f>
        <v>85.8</v>
      </c>
      <c r="W438" s="249">
        <f>SUM(W324+W328+W330+W332+W334+W336+W338+W340+W342+W344+W346)+W348+W350+W352+W354+W356+W358+W360+W362+W364+W366+W368+W370+W379+W381+W383+W385+W387+W389+W391+W393+W395+W397+W399+W401+W403+W405+W407+W409+W411+W413+W415+W417+W419+W421</f>
        <v>0</v>
      </c>
      <c r="X438" s="250">
        <f>SUM(X324+X328+X330+X332+X334+X336+X338+X340+X342+X344+X346)+X348+X350+X352+X354+X356+X358+X360+X362+X364+X366+X368+X370+X379+X381+X383+X385+X387+X389+X391+X393+X395+X397+X399+X401+X403+X405+X407+X409+X411+X413+X415+X417+X419+X421</f>
        <v>0</v>
      </c>
      <c r="Y438" s="7"/>
    </row>
    <row r="439" spans="1:25" s="4" customFormat="1" ht="20.25" customHeight="1" thickBot="1" x14ac:dyDescent="0.25">
      <c r="A439" s="383">
        <v>3</v>
      </c>
      <c r="B439" s="549" t="s">
        <v>11</v>
      </c>
      <c r="C439" s="550"/>
      <c r="D439" s="550"/>
      <c r="E439" s="550"/>
      <c r="F439" s="550"/>
      <c r="G439" s="550"/>
      <c r="H439" s="551"/>
      <c r="I439" s="288">
        <f t="shared" ref="I439:X439" si="175">I321+I438</f>
        <v>234.19999999999996</v>
      </c>
      <c r="J439" s="289">
        <f t="shared" si="175"/>
        <v>234.19999999999996</v>
      </c>
      <c r="K439" s="289">
        <f t="shared" si="175"/>
        <v>0</v>
      </c>
      <c r="L439" s="290">
        <f t="shared" si="175"/>
        <v>0</v>
      </c>
      <c r="M439" s="288">
        <f t="shared" si="175"/>
        <v>99.5</v>
      </c>
      <c r="N439" s="289">
        <f t="shared" si="175"/>
        <v>99.5</v>
      </c>
      <c r="O439" s="289">
        <f t="shared" si="175"/>
        <v>0</v>
      </c>
      <c r="P439" s="290">
        <f t="shared" si="175"/>
        <v>0</v>
      </c>
      <c r="Q439" s="288">
        <f t="shared" si="175"/>
        <v>105.8</v>
      </c>
      <c r="R439" s="289">
        <f t="shared" si="175"/>
        <v>105.8</v>
      </c>
      <c r="S439" s="289">
        <f t="shared" si="175"/>
        <v>0</v>
      </c>
      <c r="T439" s="290">
        <f t="shared" si="175"/>
        <v>0</v>
      </c>
      <c r="U439" s="288">
        <f t="shared" si="175"/>
        <v>105.8</v>
      </c>
      <c r="V439" s="289">
        <f t="shared" si="175"/>
        <v>105.8</v>
      </c>
      <c r="W439" s="289">
        <f t="shared" si="175"/>
        <v>0</v>
      </c>
      <c r="X439" s="290">
        <f t="shared" si="175"/>
        <v>0</v>
      </c>
    </row>
    <row r="440" spans="1:25" s="4" customFormat="1" ht="19.5" customHeight="1" thickBot="1" x14ac:dyDescent="0.25">
      <c r="A440" s="392">
        <v>4</v>
      </c>
      <c r="B440" s="593" t="s">
        <v>241</v>
      </c>
      <c r="C440" s="593"/>
      <c r="D440" s="593"/>
      <c r="E440" s="593"/>
      <c r="F440" s="593"/>
      <c r="G440" s="593"/>
      <c r="H440" s="593"/>
      <c r="I440" s="594"/>
      <c r="J440" s="594"/>
      <c r="K440" s="594"/>
      <c r="L440" s="594"/>
      <c r="M440" s="594"/>
      <c r="N440" s="594"/>
      <c r="O440" s="594"/>
      <c r="P440" s="594"/>
      <c r="Q440" s="594"/>
      <c r="R440" s="594"/>
      <c r="S440" s="594"/>
      <c r="T440" s="594"/>
      <c r="U440" s="594"/>
      <c r="V440" s="594"/>
      <c r="W440" s="594"/>
      <c r="X440" s="594"/>
    </row>
    <row r="441" spans="1:25" s="4" customFormat="1" ht="21" customHeight="1" thickBot="1" x14ac:dyDescent="0.25">
      <c r="A441" s="392">
        <v>4</v>
      </c>
      <c r="B441" s="391">
        <v>1</v>
      </c>
      <c r="C441" s="619" t="s">
        <v>264</v>
      </c>
      <c r="D441" s="619"/>
      <c r="E441" s="619"/>
      <c r="F441" s="673"/>
      <c r="G441" s="673"/>
      <c r="H441" s="673"/>
      <c r="I441" s="619"/>
      <c r="J441" s="619"/>
      <c r="K441" s="619"/>
      <c r="L441" s="619"/>
      <c r="M441" s="619"/>
      <c r="N441" s="619"/>
      <c r="O441" s="619"/>
      <c r="P441" s="619"/>
      <c r="Q441" s="619"/>
      <c r="R441" s="619"/>
      <c r="S441" s="619"/>
      <c r="T441" s="619"/>
      <c r="U441" s="619"/>
      <c r="V441" s="619"/>
      <c r="W441" s="619"/>
      <c r="X441" s="619"/>
    </row>
    <row r="442" spans="1:25" s="5" customFormat="1" ht="21" customHeight="1" x14ac:dyDescent="0.2">
      <c r="A442" s="456">
        <v>4</v>
      </c>
      <c r="B442" s="462">
        <v>1</v>
      </c>
      <c r="C442" s="572">
        <v>1</v>
      </c>
      <c r="D442" s="655" t="s">
        <v>330</v>
      </c>
      <c r="E442" s="498">
        <v>14</v>
      </c>
      <c r="F442" s="504" t="s">
        <v>355</v>
      </c>
      <c r="G442" s="504" t="s">
        <v>160</v>
      </c>
      <c r="H442" s="454" t="s">
        <v>28</v>
      </c>
      <c r="I442" s="264">
        <f>SUM(J442)</f>
        <v>40</v>
      </c>
      <c r="J442" s="45">
        <v>40</v>
      </c>
      <c r="K442" s="45"/>
      <c r="L442" s="432"/>
      <c r="M442" s="160">
        <f t="shared" ref="M442:M453" si="176">SUM(N442+P442)</f>
        <v>35</v>
      </c>
      <c r="N442" s="51">
        <v>35</v>
      </c>
      <c r="O442" s="51"/>
      <c r="P442" s="39"/>
      <c r="Q442" s="160">
        <f t="shared" ref="Q442:Q453" si="177">SUM(R442+T442)</f>
        <v>50</v>
      </c>
      <c r="R442" s="51">
        <v>50</v>
      </c>
      <c r="S442" s="51"/>
      <c r="T442" s="39"/>
      <c r="U442" s="264">
        <f t="shared" ref="U442:U453" si="178">SUM(V442+X442)</f>
        <v>50</v>
      </c>
      <c r="V442" s="55">
        <v>50</v>
      </c>
      <c r="W442" s="55"/>
      <c r="X442" s="56"/>
    </row>
    <row r="443" spans="1:25" s="9" customFormat="1" ht="15.95" hidden="1" customHeight="1" x14ac:dyDescent="0.2">
      <c r="A443" s="456"/>
      <c r="B443" s="462"/>
      <c r="C443" s="572"/>
      <c r="D443" s="509"/>
      <c r="E443" s="498"/>
      <c r="F443" s="504"/>
      <c r="G443" s="504"/>
      <c r="H443" s="595" t="s">
        <v>31</v>
      </c>
      <c r="I443" s="160">
        <f>SUM(J443+L443)</f>
        <v>0</v>
      </c>
      <c r="J443" s="129"/>
      <c r="K443" s="129"/>
      <c r="L443" s="130"/>
      <c r="M443" s="160">
        <f t="shared" si="176"/>
        <v>0</v>
      </c>
      <c r="N443" s="129">
        <f>SUM(N444*3.4528)</f>
        <v>0</v>
      </c>
      <c r="O443" s="129"/>
      <c r="P443" s="130"/>
      <c r="Q443" s="160">
        <f t="shared" si="177"/>
        <v>0</v>
      </c>
      <c r="R443" s="129">
        <f>SUM(R444*3.4528)</f>
        <v>0</v>
      </c>
      <c r="S443" s="129"/>
      <c r="T443" s="130"/>
      <c r="U443" s="160">
        <f t="shared" si="178"/>
        <v>0</v>
      </c>
      <c r="V443" s="129">
        <f>SUM(V444*3.4528)</f>
        <v>0</v>
      </c>
      <c r="W443" s="129"/>
      <c r="X443" s="130"/>
    </row>
    <row r="444" spans="1:25" s="9" customFormat="1" ht="15.95" hidden="1" customHeight="1" thickBot="1" x14ac:dyDescent="0.25">
      <c r="A444" s="456"/>
      <c r="B444" s="462"/>
      <c r="C444" s="572"/>
      <c r="D444" s="509"/>
      <c r="E444" s="498"/>
      <c r="F444" s="504"/>
      <c r="G444" s="504"/>
      <c r="H444" s="595"/>
      <c r="I444" s="93">
        <f t="shared" ref="I444:P444" si="179">I443/3.4528</f>
        <v>0</v>
      </c>
      <c r="J444" s="131">
        <f t="shared" si="179"/>
        <v>0</v>
      </c>
      <c r="K444" s="131">
        <f t="shared" si="179"/>
        <v>0</v>
      </c>
      <c r="L444" s="133">
        <f t="shared" si="179"/>
        <v>0</v>
      </c>
      <c r="M444" s="160">
        <f t="shared" si="176"/>
        <v>0</v>
      </c>
      <c r="N444" s="131"/>
      <c r="O444" s="131">
        <f t="shared" si="179"/>
        <v>0</v>
      </c>
      <c r="P444" s="133">
        <f t="shared" si="179"/>
        <v>0</v>
      </c>
      <c r="Q444" s="160">
        <f t="shared" si="177"/>
        <v>0</v>
      </c>
      <c r="R444" s="131"/>
      <c r="S444" s="131">
        <f>S443/3.4528</f>
        <v>0</v>
      </c>
      <c r="T444" s="133">
        <f>T443/3.4528</f>
        <v>0</v>
      </c>
      <c r="U444" s="160">
        <f t="shared" si="178"/>
        <v>0</v>
      </c>
      <c r="V444" s="131"/>
      <c r="W444" s="131">
        <f>W443/3.4528</f>
        <v>0</v>
      </c>
      <c r="X444" s="133">
        <f>X443/3.4528</f>
        <v>0</v>
      </c>
    </row>
    <row r="445" spans="1:25" s="5" customFormat="1" ht="15.95" customHeight="1" thickBot="1" x14ac:dyDescent="0.25">
      <c r="A445" s="456"/>
      <c r="B445" s="462"/>
      <c r="C445" s="572"/>
      <c r="D445" s="509"/>
      <c r="E445" s="498"/>
      <c r="F445" s="505"/>
      <c r="G445" s="505"/>
      <c r="H445" s="455" t="s">
        <v>454</v>
      </c>
      <c r="I445" s="265"/>
      <c r="J445" s="52"/>
      <c r="K445" s="52"/>
      <c r="L445" s="53"/>
      <c r="M445" s="143">
        <v>5</v>
      </c>
      <c r="N445" s="98">
        <v>5</v>
      </c>
      <c r="O445" s="98"/>
      <c r="P445" s="97"/>
      <c r="Q445" s="143"/>
      <c r="R445" s="98"/>
      <c r="S445" s="98"/>
      <c r="T445" s="97"/>
      <c r="U445" s="143"/>
      <c r="V445" s="98"/>
      <c r="W445" s="98"/>
      <c r="X445" s="43"/>
    </row>
    <row r="446" spans="1:25" s="6" customFormat="1" ht="16.5" customHeight="1" thickBot="1" x14ac:dyDescent="0.25">
      <c r="A446" s="456"/>
      <c r="B446" s="462"/>
      <c r="C446" s="572"/>
      <c r="D446" s="510"/>
      <c r="E446" s="498"/>
      <c r="F446" s="472" t="s">
        <v>9</v>
      </c>
      <c r="G446" s="473"/>
      <c r="H446" s="474"/>
      <c r="I446" s="95">
        <f>SUM(J446+L446)</f>
        <v>40</v>
      </c>
      <c r="J446" s="245">
        <f>SUM(J444,J442)</f>
        <v>40</v>
      </c>
      <c r="K446" s="245">
        <f>SUM(K444,K442)</f>
        <v>0</v>
      </c>
      <c r="L446" s="245">
        <f>SUM(L444,L442)</f>
        <v>0</v>
      </c>
      <c r="M446" s="95">
        <f>SUM(N446+P446)</f>
        <v>40</v>
      </c>
      <c r="N446" s="245">
        <f>SUM(N444:N445,N442)</f>
        <v>40</v>
      </c>
      <c r="O446" s="245">
        <f>SUM(O444,O442)</f>
        <v>0</v>
      </c>
      <c r="P446" s="245">
        <f>SUM(P444,P442)</f>
        <v>0</v>
      </c>
      <c r="Q446" s="95">
        <f t="shared" si="177"/>
        <v>50</v>
      </c>
      <c r="R446" s="245">
        <f>SUM(R444,R442)</f>
        <v>50</v>
      </c>
      <c r="S446" s="245">
        <f>SUM(S444,S442)</f>
        <v>0</v>
      </c>
      <c r="T446" s="245">
        <f>SUM(T444,T442)</f>
        <v>0</v>
      </c>
      <c r="U446" s="95">
        <f t="shared" si="178"/>
        <v>50</v>
      </c>
      <c r="V446" s="245">
        <f>SUM(V444,V442)</f>
        <v>50</v>
      </c>
      <c r="W446" s="29">
        <f>SUM(W444,W442)</f>
        <v>0</v>
      </c>
      <c r="X446" s="31">
        <f>SUM(X444,X442)</f>
        <v>0</v>
      </c>
      <c r="Y446" s="7"/>
    </row>
    <row r="447" spans="1:25" s="5" customFormat="1" ht="12" hidden="1" customHeight="1" x14ac:dyDescent="0.2">
      <c r="A447" s="456">
        <v>4</v>
      </c>
      <c r="B447" s="462">
        <v>1</v>
      </c>
      <c r="C447" s="572">
        <v>2</v>
      </c>
      <c r="D447" s="457" t="s">
        <v>39</v>
      </c>
      <c r="E447" s="498">
        <v>14</v>
      </c>
      <c r="F447" s="591" t="s">
        <v>355</v>
      </c>
      <c r="G447" s="591" t="s">
        <v>161</v>
      </c>
      <c r="H447" s="409" t="s">
        <v>31</v>
      </c>
      <c r="I447" s="93">
        <f>SUM(J447+L447)</f>
        <v>0</v>
      </c>
      <c r="J447" s="33"/>
      <c r="K447" s="33"/>
      <c r="L447" s="34"/>
      <c r="M447" s="93">
        <f t="shared" si="176"/>
        <v>0</v>
      </c>
      <c r="N447" s="51"/>
      <c r="O447" s="51"/>
      <c r="P447" s="39"/>
      <c r="Q447" s="93">
        <f t="shared" si="177"/>
        <v>0</v>
      </c>
      <c r="R447" s="51"/>
      <c r="S447" s="51"/>
      <c r="T447" s="39"/>
      <c r="U447" s="93">
        <f t="shared" si="178"/>
        <v>0</v>
      </c>
      <c r="V447" s="51"/>
      <c r="W447" s="51"/>
      <c r="X447" s="39"/>
    </row>
    <row r="448" spans="1:25" s="5" customFormat="1" ht="12" customHeight="1" thickBot="1" x14ac:dyDescent="0.25">
      <c r="A448" s="456"/>
      <c r="B448" s="462"/>
      <c r="C448" s="572"/>
      <c r="D448" s="457"/>
      <c r="E448" s="498"/>
      <c r="F448" s="592"/>
      <c r="G448" s="592"/>
      <c r="H448" s="410" t="s">
        <v>28</v>
      </c>
      <c r="I448" s="93">
        <f>SUM(J448+L448)</f>
        <v>8.6</v>
      </c>
      <c r="J448" s="33">
        <v>8.6</v>
      </c>
      <c r="K448" s="33"/>
      <c r="L448" s="34"/>
      <c r="M448" s="93">
        <f>SUM(N448+P448)</f>
        <v>9</v>
      </c>
      <c r="N448" s="51">
        <v>9</v>
      </c>
      <c r="O448" s="51"/>
      <c r="P448" s="39"/>
      <c r="Q448" s="93">
        <f>SUM(R448+T448)</f>
        <v>9</v>
      </c>
      <c r="R448" s="51">
        <v>9</v>
      </c>
      <c r="S448" s="51"/>
      <c r="T448" s="39"/>
      <c r="U448" s="93">
        <f>SUM(V448+X448)</f>
        <v>9</v>
      </c>
      <c r="V448" s="51">
        <v>9</v>
      </c>
      <c r="W448" s="51"/>
      <c r="X448" s="39"/>
    </row>
    <row r="449" spans="1:24" s="6" customFormat="1" ht="19.5" customHeight="1" thickBot="1" x14ac:dyDescent="0.25">
      <c r="A449" s="456"/>
      <c r="B449" s="462"/>
      <c r="C449" s="572"/>
      <c r="D449" s="457"/>
      <c r="E449" s="498"/>
      <c r="F449" s="472" t="s">
        <v>9</v>
      </c>
      <c r="G449" s="473"/>
      <c r="H449" s="474"/>
      <c r="I449" s="95">
        <f>SUM(J449+L449)</f>
        <v>8.6</v>
      </c>
      <c r="J449" s="245">
        <f>SUM(J447:J448)</f>
        <v>8.6</v>
      </c>
      <c r="K449" s="245">
        <f>SUM(K447:K448)</f>
        <v>0</v>
      </c>
      <c r="L449" s="245">
        <f>SUM(L447:L448)</f>
        <v>0</v>
      </c>
      <c r="M449" s="95">
        <f t="shared" si="176"/>
        <v>9</v>
      </c>
      <c r="N449" s="245">
        <f>SUM(N447:N448)</f>
        <v>9</v>
      </c>
      <c r="O449" s="245">
        <f>SUM(O447:O448)</f>
        <v>0</v>
      </c>
      <c r="P449" s="245">
        <f>SUM(P447:P448)</f>
        <v>0</v>
      </c>
      <c r="Q449" s="95">
        <f t="shared" si="177"/>
        <v>9</v>
      </c>
      <c r="R449" s="245">
        <f>SUM(R447:R448)</f>
        <v>9</v>
      </c>
      <c r="S449" s="245">
        <f>SUM(S447:S448)</f>
        <v>0</v>
      </c>
      <c r="T449" s="245">
        <f>SUM(T447:T448)</f>
        <v>0</v>
      </c>
      <c r="U449" s="95">
        <f t="shared" si="178"/>
        <v>9</v>
      </c>
      <c r="V449" s="29">
        <f>SUM(V447:V448)</f>
        <v>9</v>
      </c>
      <c r="W449" s="29">
        <f>SUM(W447:W448)</f>
        <v>0</v>
      </c>
      <c r="X449" s="31">
        <f>SUM(X447:X448)</f>
        <v>0</v>
      </c>
    </row>
    <row r="450" spans="1:24" s="9" customFormat="1" ht="15.75" hidden="1" customHeight="1" x14ac:dyDescent="0.2">
      <c r="A450" s="456">
        <v>5</v>
      </c>
      <c r="B450" s="462">
        <v>1</v>
      </c>
      <c r="C450" s="572">
        <v>3</v>
      </c>
      <c r="D450" s="482" t="s">
        <v>46</v>
      </c>
      <c r="E450" s="498">
        <v>14</v>
      </c>
      <c r="F450" s="589" t="s">
        <v>41</v>
      </c>
      <c r="G450" s="589" t="s">
        <v>162</v>
      </c>
      <c r="H450" s="496" t="s">
        <v>31</v>
      </c>
      <c r="I450" s="93">
        <f>SUM(J450+L450)</f>
        <v>0</v>
      </c>
      <c r="J450" s="131"/>
      <c r="K450" s="131"/>
      <c r="L450" s="133"/>
      <c r="M450" s="93">
        <f t="shared" si="176"/>
        <v>0</v>
      </c>
      <c r="N450" s="131">
        <f>SUM(N451*3.4528)</f>
        <v>0</v>
      </c>
      <c r="O450" s="131"/>
      <c r="P450" s="133"/>
      <c r="Q450" s="93">
        <f t="shared" si="177"/>
        <v>0</v>
      </c>
      <c r="R450" s="131">
        <f>SUM(R451*3.4528)</f>
        <v>0</v>
      </c>
      <c r="S450" s="131"/>
      <c r="T450" s="133"/>
      <c r="U450" s="93">
        <f t="shared" si="178"/>
        <v>0</v>
      </c>
      <c r="V450" s="131">
        <f>SUM(V451*3.4528)</f>
        <v>0</v>
      </c>
      <c r="W450" s="131"/>
      <c r="X450" s="133"/>
    </row>
    <row r="451" spans="1:24" s="9" customFormat="1" ht="15.75" hidden="1" customHeight="1" thickBot="1" x14ac:dyDescent="0.25">
      <c r="A451" s="456"/>
      <c r="B451" s="462"/>
      <c r="C451" s="572"/>
      <c r="D451" s="482"/>
      <c r="E451" s="498"/>
      <c r="F451" s="590"/>
      <c r="G451" s="590"/>
      <c r="H451" s="497"/>
      <c r="I451" s="93">
        <f t="shared" ref="I451:P451" si="180">I450/3.4528</f>
        <v>0</v>
      </c>
      <c r="J451" s="131">
        <f t="shared" si="180"/>
        <v>0</v>
      </c>
      <c r="K451" s="131">
        <f t="shared" si="180"/>
        <v>0</v>
      </c>
      <c r="L451" s="132">
        <f t="shared" si="180"/>
        <v>0</v>
      </c>
      <c r="M451" s="93">
        <f t="shared" si="176"/>
        <v>0</v>
      </c>
      <c r="N451" s="131"/>
      <c r="O451" s="131">
        <f t="shared" si="180"/>
        <v>0</v>
      </c>
      <c r="P451" s="133">
        <f t="shared" si="180"/>
        <v>0</v>
      </c>
      <c r="Q451" s="93">
        <f t="shared" si="177"/>
        <v>0</v>
      </c>
      <c r="R451" s="131"/>
      <c r="S451" s="131">
        <f>S450/3.4528</f>
        <v>0</v>
      </c>
      <c r="T451" s="133">
        <f>T450/3.4528</f>
        <v>0</v>
      </c>
      <c r="U451" s="93">
        <f t="shared" si="178"/>
        <v>0</v>
      </c>
      <c r="V451" s="131"/>
      <c r="W451" s="131">
        <f>W450/3.4528</f>
        <v>0</v>
      </c>
      <c r="X451" s="133">
        <f>X450/3.4528</f>
        <v>0</v>
      </c>
    </row>
    <row r="452" spans="1:24" s="6" customFormat="1" ht="15.75" hidden="1" customHeight="1" thickBot="1" x14ac:dyDescent="0.25">
      <c r="A452" s="456"/>
      <c r="B452" s="462"/>
      <c r="C452" s="572"/>
      <c r="D452" s="482"/>
      <c r="E452" s="498"/>
      <c r="F452" s="479" t="s">
        <v>9</v>
      </c>
      <c r="G452" s="480"/>
      <c r="H452" s="481"/>
      <c r="I452" s="263">
        <f>SUM(J452+L452)</f>
        <v>0</v>
      </c>
      <c r="J452" s="29">
        <f t="shared" ref="J452:L453" si="181">SUM(J450)</f>
        <v>0</v>
      </c>
      <c r="K452" s="29">
        <f t="shared" si="181"/>
        <v>0</v>
      </c>
      <c r="L452" s="31">
        <f t="shared" si="181"/>
        <v>0</v>
      </c>
      <c r="M452" s="263">
        <f t="shared" si="176"/>
        <v>0</v>
      </c>
      <c r="N452" s="29">
        <f t="shared" ref="N452:P453" si="182">SUM(N450)</f>
        <v>0</v>
      </c>
      <c r="O452" s="29">
        <f t="shared" si="182"/>
        <v>0</v>
      </c>
      <c r="P452" s="31">
        <f t="shared" si="182"/>
        <v>0</v>
      </c>
      <c r="Q452" s="263">
        <f t="shared" si="177"/>
        <v>0</v>
      </c>
      <c r="R452" s="29">
        <f t="shared" ref="R452:T453" si="183">SUM(R450)</f>
        <v>0</v>
      </c>
      <c r="S452" s="29">
        <f t="shared" si="183"/>
        <v>0</v>
      </c>
      <c r="T452" s="31">
        <f t="shared" si="183"/>
        <v>0</v>
      </c>
      <c r="U452" s="263">
        <f t="shared" si="178"/>
        <v>0</v>
      </c>
      <c r="V452" s="29">
        <f t="shared" ref="V452:X453" si="184">SUM(V450)</f>
        <v>0</v>
      </c>
      <c r="W452" s="29">
        <f t="shared" si="184"/>
        <v>0</v>
      </c>
      <c r="X452" s="31">
        <f t="shared" si="184"/>
        <v>0</v>
      </c>
    </row>
    <row r="453" spans="1:24" s="6" customFormat="1" ht="15.75" hidden="1" customHeight="1" thickBot="1" x14ac:dyDescent="0.25">
      <c r="A453" s="456"/>
      <c r="B453" s="462"/>
      <c r="C453" s="573"/>
      <c r="D453" s="482"/>
      <c r="E453" s="579"/>
      <c r="F453" s="475"/>
      <c r="G453" s="476"/>
      <c r="H453" s="477"/>
      <c r="I453" s="263">
        <f>SUM(J453+L453)</f>
        <v>0</v>
      </c>
      <c r="J453" s="29">
        <f t="shared" si="181"/>
        <v>0</v>
      </c>
      <c r="K453" s="29">
        <f t="shared" si="181"/>
        <v>0</v>
      </c>
      <c r="L453" s="31">
        <f t="shared" si="181"/>
        <v>0</v>
      </c>
      <c r="M453" s="263">
        <f t="shared" si="176"/>
        <v>0</v>
      </c>
      <c r="N453" s="29">
        <f t="shared" si="182"/>
        <v>0</v>
      </c>
      <c r="O453" s="29">
        <f t="shared" si="182"/>
        <v>0</v>
      </c>
      <c r="P453" s="31">
        <f t="shared" si="182"/>
        <v>0</v>
      </c>
      <c r="Q453" s="263">
        <f t="shared" si="177"/>
        <v>0</v>
      </c>
      <c r="R453" s="29">
        <f t="shared" si="183"/>
        <v>0</v>
      </c>
      <c r="S453" s="29">
        <f t="shared" si="183"/>
        <v>0</v>
      </c>
      <c r="T453" s="31">
        <f t="shared" si="183"/>
        <v>0</v>
      </c>
      <c r="U453" s="263">
        <f t="shared" si="178"/>
        <v>0</v>
      </c>
      <c r="V453" s="29">
        <f t="shared" si="184"/>
        <v>0</v>
      </c>
      <c r="W453" s="29">
        <f t="shared" si="184"/>
        <v>0</v>
      </c>
      <c r="X453" s="31">
        <f t="shared" si="184"/>
        <v>0</v>
      </c>
    </row>
    <row r="454" spans="1:24" s="5" customFormat="1" ht="15.75" customHeight="1" thickBot="1" x14ac:dyDescent="0.25">
      <c r="A454" s="456">
        <v>4</v>
      </c>
      <c r="B454" s="462">
        <v>1</v>
      </c>
      <c r="C454" s="572">
        <v>3</v>
      </c>
      <c r="D454" s="517" t="s">
        <v>243</v>
      </c>
      <c r="E454" s="498">
        <v>14</v>
      </c>
      <c r="F454" s="379" t="s">
        <v>355</v>
      </c>
      <c r="G454" s="379" t="s">
        <v>162</v>
      </c>
      <c r="H454" s="411" t="s">
        <v>28</v>
      </c>
      <c r="I454" s="93">
        <f>SUM(J454+L454)</f>
        <v>0.6</v>
      </c>
      <c r="J454" s="33">
        <v>0.6</v>
      </c>
      <c r="K454" s="33"/>
      <c r="L454" s="36"/>
      <c r="M454" s="94">
        <f>SUM(N454)</f>
        <v>14</v>
      </c>
      <c r="N454" s="51">
        <v>14</v>
      </c>
      <c r="O454" s="51"/>
      <c r="P454" s="54"/>
      <c r="Q454" s="93">
        <f>SUM(R454)</f>
        <v>14</v>
      </c>
      <c r="R454" s="51">
        <v>14</v>
      </c>
      <c r="S454" s="51"/>
      <c r="T454" s="54"/>
      <c r="U454" s="93">
        <f>SUM(V454)</f>
        <v>14</v>
      </c>
      <c r="V454" s="51">
        <v>14</v>
      </c>
      <c r="W454" s="51"/>
      <c r="X454" s="39"/>
    </row>
    <row r="455" spans="1:24" s="6" customFormat="1" ht="21" customHeight="1" thickBot="1" x14ac:dyDescent="0.25">
      <c r="A455" s="456"/>
      <c r="B455" s="462"/>
      <c r="C455" s="572"/>
      <c r="D455" s="517"/>
      <c r="E455" s="498"/>
      <c r="F455" s="472" t="s">
        <v>9</v>
      </c>
      <c r="G455" s="473"/>
      <c r="H455" s="474"/>
      <c r="I455" s="95">
        <f>SUM(J455+L455)</f>
        <v>0.6</v>
      </c>
      <c r="J455" s="245">
        <f>SUM(J454)</f>
        <v>0.6</v>
      </c>
      <c r="K455" s="245">
        <f>SUM(K454)</f>
        <v>0</v>
      </c>
      <c r="L455" s="247">
        <f>SUM(L454)</f>
        <v>0</v>
      </c>
      <c r="M455" s="95">
        <f t="shared" ref="M455:M460" si="185">SUM(N455+P455)</f>
        <v>14</v>
      </c>
      <c r="N455" s="245">
        <f>SUM(N454)</f>
        <v>14</v>
      </c>
      <c r="O455" s="245">
        <f>SUM(O454)</f>
        <v>0</v>
      </c>
      <c r="P455" s="247">
        <f>SUM(P454)</f>
        <v>0</v>
      </c>
      <c r="Q455" s="95">
        <f>SUM(R455+T455)</f>
        <v>14</v>
      </c>
      <c r="R455" s="245">
        <f>SUM(R454)</f>
        <v>14</v>
      </c>
      <c r="S455" s="245">
        <f>SUM(S454)</f>
        <v>0</v>
      </c>
      <c r="T455" s="247">
        <f>SUM(T454)</f>
        <v>0</v>
      </c>
      <c r="U455" s="95">
        <f>SUM(V455+X455)</f>
        <v>14</v>
      </c>
      <c r="V455" s="29">
        <f>SUM(V454)</f>
        <v>14</v>
      </c>
      <c r="W455" s="29">
        <f>SUM(W454)</f>
        <v>0</v>
      </c>
      <c r="X455" s="31">
        <f>SUM(X454)</f>
        <v>0</v>
      </c>
    </row>
    <row r="456" spans="1:24" s="6" customFormat="1" ht="18.75" hidden="1" customHeight="1" x14ac:dyDescent="0.2">
      <c r="A456" s="467">
        <v>4</v>
      </c>
      <c r="B456" s="485">
        <v>1</v>
      </c>
      <c r="C456" s="526">
        <v>4</v>
      </c>
      <c r="D456" s="412" t="s">
        <v>182</v>
      </c>
      <c r="E456" s="487">
        <v>14</v>
      </c>
      <c r="F456" s="493" t="s">
        <v>54</v>
      </c>
      <c r="G456" s="493" t="s">
        <v>178</v>
      </c>
      <c r="H456" s="605" t="s">
        <v>31</v>
      </c>
      <c r="I456" s="283">
        <f>SUM(J456+L456)</f>
        <v>0</v>
      </c>
      <c r="J456" s="135"/>
      <c r="K456" s="136"/>
      <c r="L456" s="137"/>
      <c r="M456" s="283">
        <f t="shared" si="185"/>
        <v>0</v>
      </c>
      <c r="N456" s="136"/>
      <c r="O456" s="136"/>
      <c r="P456" s="138">
        <f>SUM(P457*3.4528)</f>
        <v>0</v>
      </c>
      <c r="Q456" s="286">
        <f>SUM(R456+T456)</f>
        <v>0</v>
      </c>
      <c r="R456" s="136"/>
      <c r="S456" s="136"/>
      <c r="T456" s="138">
        <f>SUM(T457*3.4528)</f>
        <v>0</v>
      </c>
      <c r="U456" s="283">
        <f>SUM(V456+X456)</f>
        <v>0</v>
      </c>
      <c r="V456" s="136"/>
      <c r="W456" s="136"/>
      <c r="X456" s="138">
        <f>SUM(X457*3.4528)</f>
        <v>0</v>
      </c>
    </row>
    <row r="457" spans="1:24" s="6" customFormat="1" ht="18.75" hidden="1" customHeight="1" x14ac:dyDescent="0.2">
      <c r="A457" s="603"/>
      <c r="B457" s="486"/>
      <c r="C457" s="527"/>
      <c r="D457" s="413"/>
      <c r="E457" s="487"/>
      <c r="F457" s="494"/>
      <c r="G457" s="494"/>
      <c r="H457" s="606"/>
      <c r="I457" s="93">
        <f>I456/3.4528</f>
        <v>0</v>
      </c>
      <c r="J457" s="131">
        <f>J456/3.4528</f>
        <v>0</v>
      </c>
      <c r="K457" s="131">
        <f>K456/3.4528</f>
        <v>0</v>
      </c>
      <c r="L457" s="132">
        <f>L456/3.4528</f>
        <v>0</v>
      </c>
      <c r="M457" s="284">
        <f t="shared" si="185"/>
        <v>0</v>
      </c>
      <c r="N457" s="131">
        <f>N456/3.4528</f>
        <v>0</v>
      </c>
      <c r="O457" s="131">
        <f>O456/3.4528</f>
        <v>0</v>
      </c>
      <c r="P457" s="133"/>
      <c r="Q457" s="94">
        <f>Q456/3.4528</f>
        <v>0</v>
      </c>
      <c r="R457" s="131">
        <f>R456/3.4528</f>
        <v>0</v>
      </c>
      <c r="S457" s="131">
        <f>S456/3.4528</f>
        <v>0</v>
      </c>
      <c r="T457" s="133"/>
      <c r="U457" s="93">
        <f>U456/3.4528</f>
        <v>0</v>
      </c>
      <c r="V457" s="131">
        <f>V456/3.4528</f>
        <v>0</v>
      </c>
      <c r="W457" s="131">
        <f>W456/3.4528</f>
        <v>0</v>
      </c>
      <c r="X457" s="133"/>
    </row>
    <row r="458" spans="1:24" s="6" customFormat="1" ht="15" customHeight="1" thickBot="1" x14ac:dyDescent="0.25">
      <c r="A458" s="603"/>
      <c r="B458" s="486"/>
      <c r="C458" s="527"/>
      <c r="D458" s="562" t="s">
        <v>265</v>
      </c>
      <c r="E458" s="487"/>
      <c r="F458" s="495"/>
      <c r="G458" s="495"/>
      <c r="H458" s="414" t="s">
        <v>28</v>
      </c>
      <c r="I458" s="144">
        <f>SUM(J458+L458)</f>
        <v>42.1</v>
      </c>
      <c r="J458" s="20"/>
      <c r="K458" s="20"/>
      <c r="L458" s="21">
        <v>42.1</v>
      </c>
      <c r="M458" s="285">
        <f t="shared" si="185"/>
        <v>30</v>
      </c>
      <c r="N458" s="23"/>
      <c r="O458" s="23"/>
      <c r="P458" s="59">
        <v>30</v>
      </c>
      <c r="Q458" s="272">
        <f>SUM(R458+T458)</f>
        <v>0</v>
      </c>
      <c r="R458" s="23"/>
      <c r="S458" s="23"/>
      <c r="T458" s="59"/>
      <c r="U458" s="144">
        <f>SUM(V458+X458)</f>
        <v>0</v>
      </c>
      <c r="V458" s="23"/>
      <c r="W458" s="23"/>
      <c r="X458" s="59"/>
    </row>
    <row r="459" spans="1:24" s="6" customFormat="1" ht="15" customHeight="1" thickBot="1" x14ac:dyDescent="0.25">
      <c r="A459" s="604"/>
      <c r="B459" s="461"/>
      <c r="C459" s="528"/>
      <c r="D459" s="637"/>
      <c r="E459" s="491"/>
      <c r="F459" s="472" t="s">
        <v>9</v>
      </c>
      <c r="G459" s="473"/>
      <c r="H459" s="474"/>
      <c r="I459" s="82">
        <f>SUM(J459+L459)</f>
        <v>42.1</v>
      </c>
      <c r="J459" s="29">
        <f>SUM(J458,J457)</f>
        <v>0</v>
      </c>
      <c r="K459" s="29">
        <f>SUM(K458,K457)</f>
        <v>0</v>
      </c>
      <c r="L459" s="30">
        <f>SUM(L458,L457)</f>
        <v>42.1</v>
      </c>
      <c r="M459" s="140">
        <f t="shared" si="185"/>
        <v>30</v>
      </c>
      <c r="N459" s="29">
        <f>SUM(N458,N457)</f>
        <v>0</v>
      </c>
      <c r="O459" s="29">
        <f>SUM(O458,O457)</f>
        <v>0</v>
      </c>
      <c r="P459" s="31">
        <f>SUM(P458,P457)</f>
        <v>30</v>
      </c>
      <c r="Q459" s="82">
        <f>SUM(R459+T459)</f>
        <v>0</v>
      </c>
      <c r="R459" s="29">
        <f>SUM(R458,R457)</f>
        <v>0</v>
      </c>
      <c r="S459" s="29">
        <f>SUM(S458,S457)</f>
        <v>0</v>
      </c>
      <c r="T459" s="29">
        <f>SUM(T458,T457)</f>
        <v>0</v>
      </c>
      <c r="U459" s="82">
        <f>SUM(V459+X459)</f>
        <v>0</v>
      </c>
      <c r="V459" s="29">
        <f>SUM(V458,V457)</f>
        <v>0</v>
      </c>
      <c r="W459" s="29">
        <f>SUM(W458,W457)</f>
        <v>0</v>
      </c>
      <c r="X459" s="31">
        <f>SUM(X458,X457)</f>
        <v>0</v>
      </c>
    </row>
    <row r="460" spans="1:24" s="6" customFormat="1" ht="16.5" customHeight="1" thickBot="1" x14ac:dyDescent="0.25">
      <c r="A460" s="339">
        <v>4</v>
      </c>
      <c r="B460" s="376">
        <v>1</v>
      </c>
      <c r="C460" s="576" t="s">
        <v>10</v>
      </c>
      <c r="D460" s="577"/>
      <c r="E460" s="577"/>
      <c r="F460" s="577"/>
      <c r="G460" s="577"/>
      <c r="H460" s="578"/>
      <c r="I460" s="251">
        <f>L460+J460</f>
        <v>91.300000000000011</v>
      </c>
      <c r="J460" s="249">
        <f>J446+J449+J453+J455+J459</f>
        <v>49.2</v>
      </c>
      <c r="K460" s="249">
        <f>K446+K449+K453+K455+K459</f>
        <v>0</v>
      </c>
      <c r="L460" s="249">
        <f>L446+L449+L453+L455+L459</f>
        <v>42.1</v>
      </c>
      <c r="M460" s="258">
        <f t="shared" si="185"/>
        <v>93</v>
      </c>
      <c r="N460" s="249">
        <f>N446+N449+N453+N455+N459</f>
        <v>63</v>
      </c>
      <c r="O460" s="249">
        <f>O446+O449+O453+O455+O459</f>
        <v>0</v>
      </c>
      <c r="P460" s="249">
        <f>P446+P449+P453+P455+P459</f>
        <v>30</v>
      </c>
      <c r="Q460" s="248">
        <f>SUM(R460+T460)</f>
        <v>73</v>
      </c>
      <c r="R460" s="249">
        <f>R446+R449+R453+R455+R459</f>
        <v>73</v>
      </c>
      <c r="S460" s="249">
        <f>S446+S449+S453+S455+S459</f>
        <v>0</v>
      </c>
      <c r="T460" s="249">
        <f>T446+T449+T453+T455+T459</f>
        <v>0</v>
      </c>
      <c r="U460" s="248">
        <f>SUM(V460+X460)</f>
        <v>73</v>
      </c>
      <c r="V460" s="249">
        <f>V446+V449+V453+V455+V459</f>
        <v>73</v>
      </c>
      <c r="W460" s="249">
        <f>W446+W449+W453+W455+W459</f>
        <v>0</v>
      </c>
      <c r="X460" s="250">
        <f>X446+X449+X453+X455+X459</f>
        <v>0</v>
      </c>
    </row>
    <row r="461" spans="1:24" s="6" customFormat="1" ht="21.75" customHeight="1" thickBot="1" x14ac:dyDescent="0.25">
      <c r="A461" s="370">
        <v>4</v>
      </c>
      <c r="B461" s="371">
        <v>2</v>
      </c>
      <c r="C461" s="761" t="s">
        <v>299</v>
      </c>
      <c r="D461" s="761"/>
      <c r="E461" s="761"/>
      <c r="F461" s="761"/>
      <c r="G461" s="761"/>
      <c r="H461" s="761"/>
      <c r="I461" s="724"/>
      <c r="J461" s="724"/>
      <c r="K461" s="724"/>
      <c r="L461" s="724"/>
      <c r="M461" s="724"/>
      <c r="N461" s="724"/>
      <c r="O461" s="724"/>
      <c r="P461" s="724"/>
      <c r="Q461" s="724"/>
      <c r="R461" s="724"/>
      <c r="S461" s="724"/>
      <c r="T461" s="724"/>
      <c r="U461" s="724"/>
      <c r="V461" s="724"/>
      <c r="W461" s="724"/>
      <c r="X461" s="724"/>
    </row>
    <row r="462" spans="1:24" s="10" customFormat="1" ht="13.5" customHeight="1" x14ac:dyDescent="0.2">
      <c r="A462" s="456">
        <v>4</v>
      </c>
      <c r="B462" s="462">
        <v>2</v>
      </c>
      <c r="C462" s="523">
        <v>1</v>
      </c>
      <c r="D462" s="561" t="s">
        <v>208</v>
      </c>
      <c r="E462" s="581">
        <v>20</v>
      </c>
      <c r="F462" s="483" t="s">
        <v>54</v>
      </c>
      <c r="G462" s="483" t="s">
        <v>163</v>
      </c>
      <c r="H462" s="328" t="s">
        <v>28</v>
      </c>
      <c r="I462" s="93"/>
      <c r="J462" s="51"/>
      <c r="K462" s="51"/>
      <c r="L462" s="54">
        <v>0.9</v>
      </c>
      <c r="M462" s="93">
        <f>SUM(N462+P462)</f>
        <v>18</v>
      </c>
      <c r="N462" s="51"/>
      <c r="O462" s="51"/>
      <c r="P462" s="39">
        <v>18</v>
      </c>
      <c r="Q462" s="93">
        <f t="shared" ref="Q462:Q468" si="186">SUM(R462+T462)</f>
        <v>0</v>
      </c>
      <c r="R462" s="51"/>
      <c r="S462" s="51"/>
      <c r="T462" s="54"/>
      <c r="U462" s="93">
        <f>SUM(V462+X462)</f>
        <v>0</v>
      </c>
      <c r="V462" s="51"/>
      <c r="W462" s="51"/>
      <c r="X462" s="39"/>
    </row>
    <row r="463" spans="1:24" s="10" customFormat="1" ht="13.5" customHeight="1" thickBot="1" x14ac:dyDescent="0.25">
      <c r="A463" s="456"/>
      <c r="B463" s="462"/>
      <c r="C463" s="523"/>
      <c r="D463" s="562"/>
      <c r="E463" s="581"/>
      <c r="F463" s="483"/>
      <c r="G463" s="483"/>
      <c r="H463" s="328" t="s">
        <v>204</v>
      </c>
      <c r="I463" s="93"/>
      <c r="J463" s="51"/>
      <c r="K463" s="51"/>
      <c r="L463" s="54"/>
      <c r="M463" s="93">
        <f>SUM(N463+P463)</f>
        <v>0</v>
      </c>
      <c r="N463" s="51"/>
      <c r="O463" s="51"/>
      <c r="P463" s="39"/>
      <c r="Q463" s="93">
        <f t="shared" si="186"/>
        <v>579</v>
      </c>
      <c r="R463" s="51"/>
      <c r="S463" s="51"/>
      <c r="T463" s="54">
        <v>579</v>
      </c>
      <c r="U463" s="144">
        <f>SUM(V463+X463)</f>
        <v>579</v>
      </c>
      <c r="V463" s="23"/>
      <c r="W463" s="23"/>
      <c r="X463" s="59">
        <v>579</v>
      </c>
    </row>
    <row r="464" spans="1:24" s="10" customFormat="1" ht="16.5" hidden="1" customHeight="1" x14ac:dyDescent="0.2">
      <c r="A464" s="456"/>
      <c r="B464" s="462"/>
      <c r="C464" s="523"/>
      <c r="D464" s="562"/>
      <c r="E464" s="581"/>
      <c r="F464" s="483"/>
      <c r="G464" s="483"/>
      <c r="H464" s="746" t="s">
        <v>23</v>
      </c>
      <c r="I464" s="92"/>
      <c r="J464" s="67"/>
      <c r="K464" s="67"/>
      <c r="L464" s="68"/>
      <c r="M464" s="92"/>
      <c r="N464" s="67"/>
      <c r="O464" s="67"/>
      <c r="P464" s="141"/>
      <c r="Q464" s="142">
        <f t="shared" si="186"/>
        <v>0</v>
      </c>
      <c r="R464" s="67"/>
      <c r="S464" s="67"/>
      <c r="T464" s="141">
        <f>SUM(T465*3.4528)</f>
        <v>0</v>
      </c>
      <c r="U464" s="143">
        <f>SUM(V464+X464)</f>
        <v>0</v>
      </c>
      <c r="V464" s="41"/>
      <c r="W464" s="41"/>
      <c r="X464" s="44"/>
    </row>
    <row r="465" spans="1:24" s="10" customFormat="1" ht="16.5" hidden="1" customHeight="1" thickBot="1" x14ac:dyDescent="0.25">
      <c r="A465" s="456"/>
      <c r="B465" s="462"/>
      <c r="C465" s="523"/>
      <c r="D465" s="562"/>
      <c r="E465" s="581"/>
      <c r="F465" s="484"/>
      <c r="G465" s="484"/>
      <c r="H465" s="762"/>
      <c r="I465" s="93">
        <f t="shared" ref="I465:X465" si="187">I464/3.4528</f>
        <v>0</v>
      </c>
      <c r="J465" s="33">
        <f t="shared" si="187"/>
        <v>0</v>
      </c>
      <c r="K465" s="33">
        <f t="shared" si="187"/>
        <v>0</v>
      </c>
      <c r="L465" s="34">
        <f t="shared" si="187"/>
        <v>0</v>
      </c>
      <c r="M465" s="144">
        <f t="shared" si="187"/>
        <v>0</v>
      </c>
      <c r="N465" s="20">
        <f t="shared" si="187"/>
        <v>0</v>
      </c>
      <c r="O465" s="20">
        <f t="shared" si="187"/>
        <v>0</v>
      </c>
      <c r="P465" s="60">
        <f t="shared" si="187"/>
        <v>0</v>
      </c>
      <c r="Q465" s="32">
        <f t="shared" si="186"/>
        <v>0</v>
      </c>
      <c r="R465" s="71">
        <f t="shared" si="187"/>
        <v>0</v>
      </c>
      <c r="S465" s="71">
        <f t="shared" si="187"/>
        <v>0</v>
      </c>
      <c r="T465" s="145"/>
      <c r="U465" s="93">
        <f t="shared" si="187"/>
        <v>0</v>
      </c>
      <c r="V465" s="33">
        <f t="shared" si="187"/>
        <v>0</v>
      </c>
      <c r="W465" s="33">
        <f t="shared" si="187"/>
        <v>0</v>
      </c>
      <c r="X465" s="36">
        <f t="shared" si="187"/>
        <v>0</v>
      </c>
    </row>
    <row r="466" spans="1:24" s="6" customFormat="1" ht="12" customHeight="1" thickBot="1" x14ac:dyDescent="0.25">
      <c r="A466" s="456"/>
      <c r="B466" s="462"/>
      <c r="C466" s="523"/>
      <c r="D466" s="563"/>
      <c r="E466" s="581"/>
      <c r="F466" s="472" t="s">
        <v>9</v>
      </c>
      <c r="G466" s="473"/>
      <c r="H466" s="474"/>
      <c r="I466" s="82">
        <f>SUM(J466+L466)</f>
        <v>0.9</v>
      </c>
      <c r="J466" s="29">
        <f>SUM(J462,J463,J465)</f>
        <v>0</v>
      </c>
      <c r="K466" s="29">
        <f>SUM(K462,K463,K465)</f>
        <v>0</v>
      </c>
      <c r="L466" s="29">
        <f>SUM(L462,L463,L465)</f>
        <v>0.9</v>
      </c>
      <c r="M466" s="82">
        <f>SUM(N466+P466)</f>
        <v>18</v>
      </c>
      <c r="N466" s="29">
        <f>SUM(N462,N463,N465)</f>
        <v>0</v>
      </c>
      <c r="O466" s="29">
        <f>SUM(O462,O463,O465)</f>
        <v>0</v>
      </c>
      <c r="P466" s="29">
        <f>SUM(P462,P463,P465)</f>
        <v>18</v>
      </c>
      <c r="Q466" s="82">
        <f t="shared" si="186"/>
        <v>579</v>
      </c>
      <c r="R466" s="29">
        <f>SUM(R462,R463,R465)</f>
        <v>0</v>
      </c>
      <c r="S466" s="29">
        <f>SUM(S462,S463,S465)</f>
        <v>0</v>
      </c>
      <c r="T466" s="29">
        <f>SUM(T462,T463,T465)</f>
        <v>579</v>
      </c>
      <c r="U466" s="82">
        <f>SUM(V466+X466)</f>
        <v>579</v>
      </c>
      <c r="V466" s="29">
        <f>SUM(V462,V463,V465)</f>
        <v>0</v>
      </c>
      <c r="W466" s="29">
        <f>SUM(W462,W463,W465)</f>
        <v>0</v>
      </c>
      <c r="X466" s="31">
        <f>SUM(X462,X463,X465)</f>
        <v>579</v>
      </c>
    </row>
    <row r="467" spans="1:24" s="6" customFormat="1" ht="28.5" customHeight="1" thickBot="1" x14ac:dyDescent="0.25">
      <c r="A467" s="456">
        <v>4</v>
      </c>
      <c r="B467" s="462">
        <v>2</v>
      </c>
      <c r="C467" s="523">
        <v>2</v>
      </c>
      <c r="D467" s="517" t="s">
        <v>443</v>
      </c>
      <c r="E467" s="581">
        <v>20</v>
      </c>
      <c r="F467" s="337" t="s">
        <v>54</v>
      </c>
      <c r="G467" s="337" t="s">
        <v>244</v>
      </c>
      <c r="H467" s="361" t="s">
        <v>28</v>
      </c>
      <c r="I467" s="93">
        <f>SUM(J467+L467)</f>
        <v>3</v>
      </c>
      <c r="J467" s="51">
        <v>3</v>
      </c>
      <c r="K467" s="51"/>
      <c r="L467" s="54"/>
      <c r="M467" s="93">
        <f>SUM(N467+P467)</f>
        <v>10</v>
      </c>
      <c r="N467" s="51"/>
      <c r="O467" s="51"/>
      <c r="P467" s="39">
        <v>10</v>
      </c>
      <c r="Q467" s="94">
        <f t="shared" si="186"/>
        <v>8</v>
      </c>
      <c r="R467" s="51"/>
      <c r="S467" s="51"/>
      <c r="T467" s="54">
        <v>8</v>
      </c>
      <c r="U467" s="93">
        <f>SUM(V467+X467)</f>
        <v>8</v>
      </c>
      <c r="V467" s="51"/>
      <c r="W467" s="51"/>
      <c r="X467" s="36">
        <v>8</v>
      </c>
    </row>
    <row r="468" spans="1:24" s="6" customFormat="1" ht="30.75" customHeight="1" thickBot="1" x14ac:dyDescent="0.25">
      <c r="A468" s="456"/>
      <c r="B468" s="462"/>
      <c r="C468" s="523"/>
      <c r="D468" s="517"/>
      <c r="E468" s="581"/>
      <c r="F468" s="472" t="s">
        <v>9</v>
      </c>
      <c r="G468" s="473"/>
      <c r="H468" s="474"/>
      <c r="I468" s="95">
        <f>SUM(J468+L468)</f>
        <v>3</v>
      </c>
      <c r="J468" s="245">
        <f>SUM(J467)</f>
        <v>3</v>
      </c>
      <c r="K468" s="245">
        <f>SUM(K467)</f>
        <v>0</v>
      </c>
      <c r="L468" s="247">
        <f>SUM(L467)</f>
        <v>0</v>
      </c>
      <c r="M468" s="95">
        <f>SUM(N468+P468)</f>
        <v>10</v>
      </c>
      <c r="N468" s="245">
        <f>SUM(N467)</f>
        <v>0</v>
      </c>
      <c r="O468" s="245">
        <f>SUM(O467)</f>
        <v>0</v>
      </c>
      <c r="P468" s="247">
        <f>SUM(P467)</f>
        <v>10</v>
      </c>
      <c r="Q468" s="95">
        <f t="shared" si="186"/>
        <v>8</v>
      </c>
      <c r="R468" s="245">
        <f>SUM(R467)</f>
        <v>0</v>
      </c>
      <c r="S468" s="245">
        <f>SUM(S467)</f>
        <v>0</v>
      </c>
      <c r="T468" s="31">
        <f>SUM(T467)</f>
        <v>8</v>
      </c>
      <c r="U468" s="82">
        <f>SUM(V468+X468)</f>
        <v>8</v>
      </c>
      <c r="V468" s="29">
        <f>SUM(V467)</f>
        <v>0</v>
      </c>
      <c r="W468" s="29">
        <f>SUM(W467)</f>
        <v>0</v>
      </c>
      <c r="X468" s="31">
        <f>SUM(X467)</f>
        <v>8</v>
      </c>
    </row>
    <row r="469" spans="1:24" s="6" customFormat="1" ht="10.5" hidden="1" customHeight="1" x14ac:dyDescent="0.2">
      <c r="A469" s="456">
        <v>5</v>
      </c>
      <c r="B469" s="462">
        <v>2</v>
      </c>
      <c r="C469" s="508">
        <v>4</v>
      </c>
      <c r="D469" s="517"/>
      <c r="E469" s="580">
        <v>20</v>
      </c>
      <c r="F469" s="488"/>
      <c r="G469" s="488"/>
      <c r="H469" s="529" t="s">
        <v>28</v>
      </c>
      <c r="I469" s="75">
        <f>SUM(J469+L469)</f>
        <v>0</v>
      </c>
      <c r="J469" s="146"/>
      <c r="K469" s="146"/>
      <c r="L469" s="147"/>
      <c r="M469" s="61"/>
      <c r="N469" s="146"/>
      <c r="O469" s="146"/>
      <c r="P469" s="148"/>
      <c r="Q469" s="80"/>
      <c r="R469" s="149"/>
      <c r="S469" s="149"/>
      <c r="T469" s="150"/>
      <c r="U469" s="151"/>
      <c r="V469" s="149"/>
      <c r="W469" s="149"/>
      <c r="X469" s="150"/>
    </row>
    <row r="470" spans="1:24" s="6" customFormat="1" ht="10.5" hidden="1" customHeight="1" thickBot="1" x14ac:dyDescent="0.25">
      <c r="A470" s="456"/>
      <c r="B470" s="462"/>
      <c r="C470" s="523"/>
      <c r="D470" s="517"/>
      <c r="E470" s="581"/>
      <c r="F470" s="490"/>
      <c r="G470" s="490"/>
      <c r="H470" s="530"/>
      <c r="I470" s="32">
        <f t="shared" ref="I470:T470" si="188">I469/3.4528</f>
        <v>0</v>
      </c>
      <c r="J470" s="33">
        <f t="shared" si="188"/>
        <v>0</v>
      </c>
      <c r="K470" s="33">
        <f t="shared" si="188"/>
        <v>0</v>
      </c>
      <c r="L470" s="36">
        <f t="shared" si="188"/>
        <v>0</v>
      </c>
      <c r="M470" s="58">
        <f t="shared" si="188"/>
        <v>0</v>
      </c>
      <c r="N470" s="33"/>
      <c r="O470" s="33">
        <f t="shared" si="188"/>
        <v>0</v>
      </c>
      <c r="P470" s="34">
        <f t="shared" si="188"/>
        <v>0</v>
      </c>
      <c r="Q470" s="32">
        <f t="shared" si="188"/>
        <v>0</v>
      </c>
      <c r="R470" s="33">
        <f t="shared" si="188"/>
        <v>0</v>
      </c>
      <c r="S470" s="33">
        <f t="shared" si="188"/>
        <v>0</v>
      </c>
      <c r="T470" s="36">
        <f t="shared" si="188"/>
        <v>0</v>
      </c>
      <c r="U470" s="93">
        <f>U469/3.4528</f>
        <v>0</v>
      </c>
      <c r="V470" s="33">
        <f>V469/3.4528</f>
        <v>0</v>
      </c>
      <c r="W470" s="33">
        <f>W469/3.4528</f>
        <v>0</v>
      </c>
      <c r="X470" s="36">
        <f>X469/3.4528</f>
        <v>0</v>
      </c>
    </row>
    <row r="471" spans="1:24" s="6" customFormat="1" ht="10.5" hidden="1" customHeight="1" thickBot="1" x14ac:dyDescent="0.25">
      <c r="A471" s="456"/>
      <c r="B471" s="462"/>
      <c r="C471" s="523"/>
      <c r="D471" s="517"/>
      <c r="E471" s="581"/>
      <c r="F471" s="479" t="s">
        <v>9</v>
      </c>
      <c r="G471" s="480"/>
      <c r="H471" s="481"/>
      <c r="I471" s="28">
        <f>SUM(J471+L471)</f>
        <v>0</v>
      </c>
      <c r="J471" s="29">
        <f t="shared" ref="J471:L472" si="189">SUM(J469)</f>
        <v>0</v>
      </c>
      <c r="K471" s="29">
        <f t="shared" si="189"/>
        <v>0</v>
      </c>
      <c r="L471" s="31">
        <f t="shared" si="189"/>
        <v>0</v>
      </c>
      <c r="M471" s="28">
        <f t="shared" ref="M471:M476" si="190">SUM(N471+P471)</f>
        <v>0</v>
      </c>
      <c r="N471" s="29">
        <f t="shared" ref="N471:P472" si="191">SUM(N469)</f>
        <v>0</v>
      </c>
      <c r="O471" s="29">
        <f t="shared" si="191"/>
        <v>0</v>
      </c>
      <c r="P471" s="31">
        <f t="shared" si="191"/>
        <v>0</v>
      </c>
      <c r="Q471" s="28">
        <f t="shared" ref="Q471:Q476" si="192">SUM(R471+T471)</f>
        <v>0</v>
      </c>
      <c r="R471" s="29">
        <f t="shared" ref="R471:T472" si="193">SUM(R469)</f>
        <v>0</v>
      </c>
      <c r="S471" s="29">
        <f t="shared" si="193"/>
        <v>0</v>
      </c>
      <c r="T471" s="31">
        <f t="shared" si="193"/>
        <v>0</v>
      </c>
      <c r="U471" s="82">
        <f t="shared" ref="U471:U476" si="194">SUM(V471+X471)</f>
        <v>0</v>
      </c>
      <c r="V471" s="29">
        <f t="shared" ref="V471:X472" si="195">SUM(V469)</f>
        <v>0</v>
      </c>
      <c r="W471" s="29">
        <f t="shared" si="195"/>
        <v>0</v>
      </c>
      <c r="X471" s="31">
        <f t="shared" si="195"/>
        <v>0</v>
      </c>
    </row>
    <row r="472" spans="1:24" s="6" customFormat="1" ht="10.5" hidden="1" customHeight="1" thickBot="1" x14ac:dyDescent="0.25">
      <c r="A472" s="456"/>
      <c r="B472" s="462"/>
      <c r="C472" s="524"/>
      <c r="D472" s="517"/>
      <c r="E472" s="582"/>
      <c r="F472" s="475"/>
      <c r="G472" s="476"/>
      <c r="H472" s="477"/>
      <c r="I472" s="28">
        <f>SUM(J472+L472)</f>
        <v>0</v>
      </c>
      <c r="J472" s="29">
        <f t="shared" si="189"/>
        <v>0</v>
      </c>
      <c r="K472" s="29">
        <f t="shared" si="189"/>
        <v>0</v>
      </c>
      <c r="L472" s="31">
        <f t="shared" si="189"/>
        <v>0</v>
      </c>
      <c r="M472" s="28">
        <f t="shared" si="190"/>
        <v>0</v>
      </c>
      <c r="N472" s="29">
        <f t="shared" si="191"/>
        <v>0</v>
      </c>
      <c r="O472" s="29">
        <f t="shared" si="191"/>
        <v>0</v>
      </c>
      <c r="P472" s="31">
        <f t="shared" si="191"/>
        <v>0</v>
      </c>
      <c r="Q472" s="28">
        <f t="shared" si="192"/>
        <v>0</v>
      </c>
      <c r="R472" s="29">
        <f t="shared" si="193"/>
        <v>0</v>
      </c>
      <c r="S472" s="29">
        <f t="shared" si="193"/>
        <v>0</v>
      </c>
      <c r="T472" s="31">
        <f t="shared" si="193"/>
        <v>0</v>
      </c>
      <c r="U472" s="82">
        <f t="shared" si="194"/>
        <v>0</v>
      </c>
      <c r="V472" s="29">
        <f t="shared" si="195"/>
        <v>0</v>
      </c>
      <c r="W472" s="29">
        <f t="shared" si="195"/>
        <v>0</v>
      </c>
      <c r="X472" s="31">
        <f t="shared" si="195"/>
        <v>0</v>
      </c>
    </row>
    <row r="473" spans="1:24" s="6" customFormat="1" ht="10.5" hidden="1" customHeight="1" x14ac:dyDescent="0.2">
      <c r="A473" s="456">
        <v>4</v>
      </c>
      <c r="B473" s="462">
        <v>2</v>
      </c>
      <c r="C473" s="521">
        <v>3</v>
      </c>
      <c r="D473" s="415" t="s">
        <v>238</v>
      </c>
      <c r="E473" s="499">
        <v>14</v>
      </c>
      <c r="F473" s="488" t="s">
        <v>54</v>
      </c>
      <c r="G473" s="488" t="s">
        <v>165</v>
      </c>
      <c r="H473" s="501" t="s">
        <v>31</v>
      </c>
      <c r="I473" s="134">
        <f>SUM(J473+L473)</f>
        <v>0</v>
      </c>
      <c r="J473" s="152"/>
      <c r="K473" s="153"/>
      <c r="L473" s="154"/>
      <c r="M473" s="155">
        <f t="shared" si="190"/>
        <v>0</v>
      </c>
      <c r="N473" s="152">
        <f>SUM(N474*3.4528)</f>
        <v>0</v>
      </c>
      <c r="O473" s="153"/>
      <c r="P473" s="156"/>
      <c r="Q473" s="155">
        <f t="shared" si="192"/>
        <v>0</v>
      </c>
      <c r="R473" s="152">
        <f>SUM(R474*3.4528)</f>
        <v>0</v>
      </c>
      <c r="S473" s="153"/>
      <c r="T473" s="154"/>
      <c r="U473" s="157">
        <f t="shared" si="194"/>
        <v>0</v>
      </c>
      <c r="V473" s="152">
        <f>SUM(V474*3.4528)</f>
        <v>0</v>
      </c>
      <c r="W473" s="153"/>
      <c r="X473" s="156"/>
    </row>
    <row r="474" spans="1:24" s="6" customFormat="1" ht="10.5" hidden="1" customHeight="1" x14ac:dyDescent="0.2">
      <c r="A474" s="456"/>
      <c r="B474" s="462"/>
      <c r="C474" s="522"/>
      <c r="D474" s="415"/>
      <c r="E474" s="500"/>
      <c r="F474" s="489"/>
      <c r="G474" s="489"/>
      <c r="H474" s="502"/>
      <c r="I474" s="32">
        <f>I473/3.4528</f>
        <v>0</v>
      </c>
      <c r="J474" s="131">
        <f>J473/3.4528</f>
        <v>0</v>
      </c>
      <c r="K474" s="131">
        <f>K473/3.4528</f>
        <v>0</v>
      </c>
      <c r="L474" s="132">
        <f>L473/3.4528</f>
        <v>0</v>
      </c>
      <c r="M474" s="139">
        <f t="shared" si="190"/>
        <v>0</v>
      </c>
      <c r="N474" s="158"/>
      <c r="O474" s="131">
        <f>O473/3.4528</f>
        <v>0</v>
      </c>
      <c r="P474" s="133">
        <f>P473/3.4528</f>
        <v>0</v>
      </c>
      <c r="Q474" s="139">
        <f t="shared" si="192"/>
        <v>0</v>
      </c>
      <c r="R474" s="131"/>
      <c r="S474" s="131">
        <f>S473/3.4528</f>
        <v>0</v>
      </c>
      <c r="T474" s="132">
        <f>T473/3.4528</f>
        <v>0</v>
      </c>
      <c r="U474" s="159">
        <f t="shared" si="194"/>
        <v>0</v>
      </c>
      <c r="V474" s="131"/>
      <c r="W474" s="131">
        <f>W473/3.4528</f>
        <v>0</v>
      </c>
      <c r="X474" s="133">
        <f>X473/3.4528</f>
        <v>0</v>
      </c>
    </row>
    <row r="475" spans="1:24" s="6" customFormat="1" ht="17.25" customHeight="1" thickBot="1" x14ac:dyDescent="0.25">
      <c r="A475" s="456"/>
      <c r="B475" s="462"/>
      <c r="C475" s="522"/>
      <c r="D475" s="517" t="s">
        <v>238</v>
      </c>
      <c r="E475" s="500"/>
      <c r="F475" s="490"/>
      <c r="G475" s="490"/>
      <c r="H475" s="361" t="s">
        <v>28</v>
      </c>
      <c r="I475" s="144">
        <f>SUM(J475)</f>
        <v>7</v>
      </c>
      <c r="J475" s="23">
        <v>7</v>
      </c>
      <c r="K475" s="23"/>
      <c r="L475" s="24"/>
      <c r="M475" s="287">
        <f t="shared" si="190"/>
        <v>15</v>
      </c>
      <c r="N475" s="78">
        <v>15</v>
      </c>
      <c r="O475" s="78"/>
      <c r="P475" s="81"/>
      <c r="Q475" s="284">
        <f t="shared" si="192"/>
        <v>15</v>
      </c>
      <c r="R475" s="23">
        <v>15</v>
      </c>
      <c r="S475" s="23"/>
      <c r="T475" s="24"/>
      <c r="U475" s="284">
        <f t="shared" si="194"/>
        <v>15</v>
      </c>
      <c r="V475" s="23">
        <v>15</v>
      </c>
      <c r="W475" s="23"/>
      <c r="X475" s="59"/>
    </row>
    <row r="476" spans="1:24" s="6" customFormat="1" ht="17.25" customHeight="1" thickBot="1" x14ac:dyDescent="0.25">
      <c r="A476" s="456"/>
      <c r="B476" s="462"/>
      <c r="C476" s="522"/>
      <c r="D476" s="517"/>
      <c r="E476" s="500"/>
      <c r="F476" s="472" t="s">
        <v>9</v>
      </c>
      <c r="G476" s="473"/>
      <c r="H476" s="474"/>
      <c r="I476" s="82">
        <f>SUM(J476+L476)</f>
        <v>7</v>
      </c>
      <c r="J476" s="29">
        <f>SUM(J475,J474)</f>
        <v>7</v>
      </c>
      <c r="K476" s="29">
        <f>SUM(K475,K474)</f>
        <v>0</v>
      </c>
      <c r="L476" s="30">
        <f>SUM(L475,L474)</f>
        <v>0</v>
      </c>
      <c r="M476" s="82">
        <f t="shared" si="190"/>
        <v>15</v>
      </c>
      <c r="N476" s="29">
        <f>SUM(N475,N474)</f>
        <v>15</v>
      </c>
      <c r="O476" s="29">
        <f>SUM(O475,O474)</f>
        <v>0</v>
      </c>
      <c r="P476" s="31">
        <f>SUM(P475,P474)</f>
        <v>0</v>
      </c>
      <c r="Q476" s="82">
        <f t="shared" si="192"/>
        <v>15</v>
      </c>
      <c r="R476" s="29">
        <f>SUM(R475,R474)</f>
        <v>15</v>
      </c>
      <c r="S476" s="29">
        <f>SUM(S475,S474)</f>
        <v>0</v>
      </c>
      <c r="T476" s="30">
        <f>SUM(T475,T474)</f>
        <v>0</v>
      </c>
      <c r="U476" s="82">
        <f t="shared" si="194"/>
        <v>15</v>
      </c>
      <c r="V476" s="29">
        <f>SUM(V475,V474)</f>
        <v>15</v>
      </c>
      <c r="W476" s="29">
        <f>SUM(W475,W474)</f>
        <v>0</v>
      </c>
      <c r="X476" s="31">
        <f>SUM(X475,X474)</f>
        <v>0</v>
      </c>
    </row>
    <row r="477" spans="1:24" s="6" customFormat="1" ht="17.25" customHeight="1" thickBot="1" x14ac:dyDescent="0.25">
      <c r="A477" s="467">
        <v>4</v>
      </c>
      <c r="B477" s="585">
        <v>2</v>
      </c>
      <c r="C477" s="526">
        <v>4</v>
      </c>
      <c r="D477" s="517" t="s">
        <v>385</v>
      </c>
      <c r="E477" s="587">
        <v>18</v>
      </c>
      <c r="F477" s="416" t="s">
        <v>54</v>
      </c>
      <c r="G477" s="417" t="s">
        <v>166</v>
      </c>
      <c r="H477" s="361" t="s">
        <v>28</v>
      </c>
      <c r="I477" s="144">
        <f>SUM(J477)</f>
        <v>0.9</v>
      </c>
      <c r="J477" s="23">
        <v>0.9</v>
      </c>
      <c r="K477" s="23"/>
      <c r="L477" s="24"/>
      <c r="M477" s="287">
        <f t="shared" ref="M477:M478" si="196">SUM(N477+P477)</f>
        <v>5.2</v>
      </c>
      <c r="N477" s="78">
        <v>5.2</v>
      </c>
      <c r="O477" s="78"/>
      <c r="P477" s="81"/>
      <c r="Q477" s="284">
        <f t="shared" ref="Q477:Q478" si="197">SUM(R477+T477)</f>
        <v>4</v>
      </c>
      <c r="R477" s="23">
        <v>4</v>
      </c>
      <c r="S477" s="23"/>
      <c r="T477" s="24"/>
      <c r="U477" s="284">
        <f t="shared" ref="U477:U478" si="198">SUM(V477+X477)</f>
        <v>4</v>
      </c>
      <c r="V477" s="23">
        <v>4</v>
      </c>
      <c r="W477" s="23"/>
      <c r="X477" s="59"/>
    </row>
    <row r="478" spans="1:24" s="6" customFormat="1" ht="17.25" customHeight="1" thickBot="1" x14ac:dyDescent="0.25">
      <c r="A478" s="460"/>
      <c r="B478" s="586"/>
      <c r="C478" s="574"/>
      <c r="D478" s="517"/>
      <c r="E478" s="588"/>
      <c r="F478" s="472" t="s">
        <v>9</v>
      </c>
      <c r="G478" s="473"/>
      <c r="H478" s="474"/>
      <c r="I478" s="82">
        <f>SUM(J478+L478)</f>
        <v>0.9</v>
      </c>
      <c r="J478" s="29">
        <f>J477</f>
        <v>0.9</v>
      </c>
      <c r="K478" s="29">
        <f t="shared" ref="K478:L478" si="199">K477</f>
        <v>0</v>
      </c>
      <c r="L478" s="29">
        <f t="shared" si="199"/>
        <v>0</v>
      </c>
      <c r="M478" s="82">
        <f t="shared" si="196"/>
        <v>5.2</v>
      </c>
      <c r="N478" s="29">
        <f t="shared" ref="N478" si="200">N477</f>
        <v>5.2</v>
      </c>
      <c r="O478" s="29">
        <f t="shared" ref="O478" si="201">O477</f>
        <v>0</v>
      </c>
      <c r="P478" s="29">
        <f t="shared" ref="P478" si="202">P477</f>
        <v>0</v>
      </c>
      <c r="Q478" s="82">
        <f t="shared" si="197"/>
        <v>4</v>
      </c>
      <c r="R478" s="29">
        <f t="shared" ref="R478" si="203">R477</f>
        <v>4</v>
      </c>
      <c r="S478" s="29">
        <f t="shared" ref="S478" si="204">S477</f>
        <v>0</v>
      </c>
      <c r="T478" s="29">
        <f t="shared" ref="T478" si="205">T477</f>
        <v>0</v>
      </c>
      <c r="U478" s="82">
        <f t="shared" si="198"/>
        <v>4</v>
      </c>
      <c r="V478" s="29">
        <f t="shared" ref="V478" si="206">V477</f>
        <v>4</v>
      </c>
      <c r="W478" s="29">
        <f t="shared" ref="W478" si="207">W477</f>
        <v>0</v>
      </c>
      <c r="X478" s="31">
        <f t="shared" ref="X478" si="208">X477</f>
        <v>0</v>
      </c>
    </row>
    <row r="479" spans="1:24" s="6" customFormat="1" ht="20.25" customHeight="1" thickBot="1" x14ac:dyDescent="0.25">
      <c r="A479" s="339">
        <v>4</v>
      </c>
      <c r="B479" s="397">
        <v>2</v>
      </c>
      <c r="C479" s="566" t="s">
        <v>10</v>
      </c>
      <c r="D479" s="567"/>
      <c r="E479" s="567"/>
      <c r="F479" s="567"/>
      <c r="G479" s="567"/>
      <c r="H479" s="568"/>
      <c r="I479" s="259">
        <f>L479+J479</f>
        <v>11.8</v>
      </c>
      <c r="J479" s="260">
        <f>SUM(J466+J468+J476+J478)</f>
        <v>10.9</v>
      </c>
      <c r="K479" s="260">
        <f t="shared" ref="K479:L479" si="209">SUM(K466+K468+K476+K478)</f>
        <v>0</v>
      </c>
      <c r="L479" s="260">
        <f t="shared" si="209"/>
        <v>0.9</v>
      </c>
      <c r="M479" s="251">
        <f t="shared" ref="M479" si="210">P479+N479</f>
        <v>48.2</v>
      </c>
      <c r="N479" s="249">
        <f t="shared" ref="N479" si="211">SUM(N466+N468+N476+N478)</f>
        <v>20.2</v>
      </c>
      <c r="O479" s="249">
        <f t="shared" ref="O479" si="212">SUM(O466+O468+O476+O478)</f>
        <v>0</v>
      </c>
      <c r="P479" s="249">
        <f t="shared" ref="P479" si="213">SUM(P466+P468+P476+P478)</f>
        <v>28</v>
      </c>
      <c r="Q479" s="251">
        <f t="shared" ref="Q479" si="214">T479+R479</f>
        <v>606</v>
      </c>
      <c r="R479" s="249">
        <f t="shared" ref="R479" si="215">SUM(R466+R468+R476+R478)</f>
        <v>19</v>
      </c>
      <c r="S479" s="249">
        <f t="shared" ref="S479" si="216">SUM(S466+S468+S476+S478)</f>
        <v>0</v>
      </c>
      <c r="T479" s="249">
        <f t="shared" ref="T479" si="217">SUM(T466+T468+T476+T478)</f>
        <v>587</v>
      </c>
      <c r="U479" s="251">
        <f t="shared" ref="U479" si="218">X479+V479</f>
        <v>606</v>
      </c>
      <c r="V479" s="249">
        <f t="shared" ref="V479" si="219">SUM(V466+V468+V476+V478)</f>
        <v>19</v>
      </c>
      <c r="W479" s="249">
        <f t="shared" ref="W479" si="220">SUM(W466+W468+W476+W478)</f>
        <v>0</v>
      </c>
      <c r="X479" s="250">
        <f t="shared" ref="X479" si="221">SUM(X466+X468+X476+X478)</f>
        <v>587</v>
      </c>
    </row>
    <row r="480" spans="1:24" s="6" customFormat="1" ht="21" customHeight="1" thickBot="1" x14ac:dyDescent="0.25">
      <c r="A480" s="370">
        <v>4</v>
      </c>
      <c r="B480" s="378">
        <v>3</v>
      </c>
      <c r="C480" s="518" t="s">
        <v>237</v>
      </c>
      <c r="D480" s="519"/>
      <c r="E480" s="519"/>
      <c r="F480" s="519"/>
      <c r="G480" s="519"/>
      <c r="H480" s="519"/>
      <c r="I480" s="519"/>
      <c r="J480" s="519"/>
      <c r="K480" s="519"/>
      <c r="L480" s="519"/>
      <c r="M480" s="519"/>
      <c r="N480" s="519"/>
      <c r="O480" s="519"/>
      <c r="P480" s="519"/>
      <c r="Q480" s="519"/>
      <c r="R480" s="519"/>
      <c r="S480" s="519"/>
      <c r="T480" s="519"/>
      <c r="U480" s="519"/>
      <c r="V480" s="519"/>
      <c r="W480" s="519"/>
      <c r="X480" s="520"/>
    </row>
    <row r="481" spans="1:24" s="5" customFormat="1" ht="24" customHeight="1" thickBot="1" x14ac:dyDescent="0.25">
      <c r="A481" s="492">
        <v>4</v>
      </c>
      <c r="B481" s="462">
        <v>3</v>
      </c>
      <c r="C481" s="572">
        <v>1</v>
      </c>
      <c r="D481" s="515" t="s">
        <v>176</v>
      </c>
      <c r="E481" s="498">
        <v>14</v>
      </c>
      <c r="F481" s="418" t="s">
        <v>266</v>
      </c>
      <c r="G481" s="418" t="s">
        <v>164</v>
      </c>
      <c r="H481" s="419" t="s">
        <v>28</v>
      </c>
      <c r="I481" s="93">
        <f>SUM(J481+L481)</f>
        <v>5.9</v>
      </c>
      <c r="J481" s="51">
        <v>5.9</v>
      </c>
      <c r="K481" s="51"/>
      <c r="L481" s="54"/>
      <c r="M481" s="160">
        <f>SUM(N481+P481)</f>
        <v>10</v>
      </c>
      <c r="N481" s="51">
        <v>10</v>
      </c>
      <c r="O481" s="51"/>
      <c r="P481" s="39"/>
      <c r="Q481" s="160">
        <f>SUM(R481+T481)</f>
        <v>10</v>
      </c>
      <c r="R481" s="51">
        <v>10</v>
      </c>
      <c r="S481" s="51"/>
      <c r="T481" s="54"/>
      <c r="U481" s="160">
        <f>SUM(V481+X481)</f>
        <v>10</v>
      </c>
      <c r="V481" s="51">
        <v>10</v>
      </c>
      <c r="W481" s="51"/>
      <c r="X481" s="39"/>
    </row>
    <row r="482" spans="1:24" s="6" customFormat="1" ht="24" customHeight="1" thickBot="1" x14ac:dyDescent="0.25">
      <c r="A482" s="492"/>
      <c r="B482" s="462"/>
      <c r="C482" s="573"/>
      <c r="D482" s="584"/>
      <c r="E482" s="579"/>
      <c r="F482" s="472" t="s">
        <v>9</v>
      </c>
      <c r="G482" s="473"/>
      <c r="H482" s="474"/>
      <c r="I482" s="82">
        <f>SUM(J482+L482)</f>
        <v>5.9</v>
      </c>
      <c r="J482" s="29">
        <f t="shared" ref="J482:L483" si="222">SUM(J481)</f>
        <v>5.9</v>
      </c>
      <c r="K482" s="29">
        <f t="shared" si="222"/>
        <v>0</v>
      </c>
      <c r="L482" s="31">
        <f t="shared" si="222"/>
        <v>0</v>
      </c>
      <c r="M482" s="82">
        <f>SUM(N482+P482)</f>
        <v>10</v>
      </c>
      <c r="N482" s="29">
        <f t="shared" ref="N482:P483" si="223">SUM(N481)</f>
        <v>10</v>
      </c>
      <c r="O482" s="29">
        <f t="shared" si="223"/>
        <v>0</v>
      </c>
      <c r="P482" s="31">
        <f t="shared" si="223"/>
        <v>0</v>
      </c>
      <c r="Q482" s="82">
        <f>SUM(R482+T482)</f>
        <v>10</v>
      </c>
      <c r="R482" s="29">
        <f t="shared" ref="R482:T483" si="224">SUM(R481)</f>
        <v>10</v>
      </c>
      <c r="S482" s="29">
        <f t="shared" si="224"/>
        <v>0</v>
      </c>
      <c r="T482" s="31">
        <f t="shared" si="224"/>
        <v>0</v>
      </c>
      <c r="U482" s="82">
        <f>SUM(V482+X482)</f>
        <v>10</v>
      </c>
      <c r="V482" s="29">
        <f t="shared" ref="V482:X483" si="225">SUM(V481)</f>
        <v>10</v>
      </c>
      <c r="W482" s="29">
        <f t="shared" si="225"/>
        <v>0</v>
      </c>
      <c r="X482" s="31">
        <f t="shared" si="225"/>
        <v>0</v>
      </c>
    </row>
    <row r="483" spans="1:24" s="6" customFormat="1" ht="21" customHeight="1" thickBot="1" x14ac:dyDescent="0.25">
      <c r="A483" s="339">
        <v>4</v>
      </c>
      <c r="B483" s="397">
        <v>3</v>
      </c>
      <c r="C483" s="576" t="s">
        <v>10</v>
      </c>
      <c r="D483" s="577"/>
      <c r="E483" s="577"/>
      <c r="F483" s="577"/>
      <c r="G483" s="577"/>
      <c r="H483" s="578"/>
      <c r="I483" s="248">
        <f>SUM(J483+L483)</f>
        <v>5.9</v>
      </c>
      <c r="J483" s="249">
        <f t="shared" si="222"/>
        <v>5.9</v>
      </c>
      <c r="K483" s="249">
        <f t="shared" si="222"/>
        <v>0</v>
      </c>
      <c r="L483" s="249">
        <f t="shared" si="222"/>
        <v>0</v>
      </c>
      <c r="M483" s="248">
        <f>SUM(N483+P483)</f>
        <v>10</v>
      </c>
      <c r="N483" s="249">
        <f t="shared" si="223"/>
        <v>10</v>
      </c>
      <c r="O483" s="249">
        <f t="shared" si="223"/>
        <v>0</v>
      </c>
      <c r="P483" s="249">
        <f t="shared" si="223"/>
        <v>0</v>
      </c>
      <c r="Q483" s="248">
        <f>SUM(R483+T483)</f>
        <v>10</v>
      </c>
      <c r="R483" s="249">
        <f t="shared" si="224"/>
        <v>10</v>
      </c>
      <c r="S483" s="249">
        <f t="shared" si="224"/>
        <v>0</v>
      </c>
      <c r="T483" s="249">
        <f t="shared" si="224"/>
        <v>0</v>
      </c>
      <c r="U483" s="248">
        <f>SUM(V483+X483)</f>
        <v>10</v>
      </c>
      <c r="V483" s="249">
        <f t="shared" si="225"/>
        <v>10</v>
      </c>
      <c r="W483" s="249">
        <f t="shared" si="225"/>
        <v>0</v>
      </c>
      <c r="X483" s="250">
        <f t="shared" si="225"/>
        <v>0</v>
      </c>
    </row>
    <row r="484" spans="1:24" s="6" customFormat="1" ht="16.5" hidden="1" customHeight="1" thickBot="1" x14ac:dyDescent="0.25">
      <c r="A484" s="370">
        <v>5</v>
      </c>
      <c r="B484" s="371">
        <v>5</v>
      </c>
      <c r="C484" s="569" t="s">
        <v>242</v>
      </c>
      <c r="D484" s="570"/>
      <c r="E484" s="570"/>
      <c r="F484" s="570"/>
      <c r="G484" s="570"/>
      <c r="H484" s="570"/>
      <c r="I484" s="570"/>
      <c r="J484" s="570"/>
      <c r="K484" s="570"/>
      <c r="L484" s="570"/>
      <c r="M484" s="570"/>
      <c r="N484" s="570"/>
      <c r="O484" s="570"/>
      <c r="P484" s="570"/>
      <c r="Q484" s="570"/>
      <c r="R484" s="570"/>
      <c r="S484" s="570"/>
      <c r="T484" s="570"/>
      <c r="U484" s="570"/>
      <c r="V484" s="570"/>
      <c r="W484" s="570"/>
      <c r="X484" s="571"/>
    </row>
    <row r="485" spans="1:24" s="11" customFormat="1" ht="13.5" hidden="1" customHeight="1" x14ac:dyDescent="0.2">
      <c r="A485" s="456">
        <v>5</v>
      </c>
      <c r="B485" s="462">
        <v>5</v>
      </c>
      <c r="C485" s="521">
        <v>1</v>
      </c>
      <c r="D485" s="583"/>
      <c r="E485" s="499">
        <v>14</v>
      </c>
      <c r="F485" s="488"/>
      <c r="G485" s="488"/>
      <c r="H485" s="501" t="s">
        <v>31</v>
      </c>
      <c r="I485" s="161">
        <f>SUM(J485+L485)</f>
        <v>0</v>
      </c>
      <c r="J485" s="162"/>
      <c r="K485" s="163"/>
      <c r="L485" s="164"/>
      <c r="M485" s="165">
        <f t="shared" ref="M485:M504" si="226">SUM(N485+P485)</f>
        <v>0</v>
      </c>
      <c r="N485" s="162">
        <f>SUM(N486*3.4528)</f>
        <v>0</v>
      </c>
      <c r="O485" s="163"/>
      <c r="P485" s="166"/>
      <c r="Q485" s="165">
        <f t="shared" ref="Q485:Q499" si="227">SUM(R485+T485)</f>
        <v>0</v>
      </c>
      <c r="R485" s="162">
        <f>SUM(R486*3.4528)</f>
        <v>0</v>
      </c>
      <c r="S485" s="163"/>
      <c r="T485" s="164"/>
      <c r="U485" s="165">
        <f t="shared" ref="U485:U499" si="228">SUM(V485+X485)</f>
        <v>0</v>
      </c>
      <c r="V485" s="162">
        <f>SUM(V486*3.4528)</f>
        <v>0</v>
      </c>
      <c r="W485" s="163"/>
      <c r="X485" s="166"/>
    </row>
    <row r="486" spans="1:24" s="11" customFormat="1" ht="13.5" hidden="1" customHeight="1" x14ac:dyDescent="0.2">
      <c r="A486" s="456"/>
      <c r="B486" s="462"/>
      <c r="C486" s="522"/>
      <c r="D486" s="517"/>
      <c r="E486" s="500"/>
      <c r="F486" s="489"/>
      <c r="G486" s="489"/>
      <c r="H486" s="502"/>
      <c r="I486" s="167">
        <f t="shared" ref="I486:X486" si="229">I485/3.4528</f>
        <v>0</v>
      </c>
      <c r="J486" s="168">
        <f t="shared" si="229"/>
        <v>0</v>
      </c>
      <c r="K486" s="168">
        <f t="shared" si="229"/>
        <v>0</v>
      </c>
      <c r="L486" s="169">
        <f t="shared" si="229"/>
        <v>0</v>
      </c>
      <c r="M486" s="170">
        <f t="shared" si="226"/>
        <v>0</v>
      </c>
      <c r="N486" s="171"/>
      <c r="O486" s="168">
        <f t="shared" si="229"/>
        <v>0</v>
      </c>
      <c r="P486" s="172">
        <f t="shared" si="229"/>
        <v>0</v>
      </c>
      <c r="Q486" s="170">
        <f t="shared" si="227"/>
        <v>0</v>
      </c>
      <c r="R486" s="168"/>
      <c r="S486" s="168">
        <f t="shared" si="229"/>
        <v>0</v>
      </c>
      <c r="T486" s="169">
        <f t="shared" si="229"/>
        <v>0</v>
      </c>
      <c r="U486" s="170">
        <f t="shared" si="228"/>
        <v>0</v>
      </c>
      <c r="V486" s="168"/>
      <c r="W486" s="168">
        <f t="shared" si="229"/>
        <v>0</v>
      </c>
      <c r="X486" s="172">
        <f t="shared" si="229"/>
        <v>0</v>
      </c>
    </row>
    <row r="487" spans="1:24" s="6" customFormat="1" ht="14.25" hidden="1" customHeight="1" x14ac:dyDescent="0.2">
      <c r="A487" s="456"/>
      <c r="B487" s="462"/>
      <c r="C487" s="522"/>
      <c r="D487" s="517"/>
      <c r="E487" s="500"/>
      <c r="F487" s="489"/>
      <c r="G487" s="489"/>
      <c r="H487" s="575" t="s">
        <v>28</v>
      </c>
      <c r="I487" s="173">
        <f>SUM(J487+L487)</f>
        <v>0</v>
      </c>
      <c r="J487" s="174"/>
      <c r="K487" s="175"/>
      <c r="L487" s="176"/>
      <c r="M487" s="177">
        <f t="shared" si="226"/>
        <v>0</v>
      </c>
      <c r="N487" s="178">
        <f>SUM(N488*3.4528)</f>
        <v>0</v>
      </c>
      <c r="O487" s="179"/>
      <c r="P487" s="180"/>
      <c r="Q487" s="181">
        <f t="shared" si="227"/>
        <v>0</v>
      </c>
      <c r="R487" s="178">
        <f>SUM(R488*3.4528)</f>
        <v>0</v>
      </c>
      <c r="S487" s="179"/>
      <c r="T487" s="182"/>
      <c r="U487" s="181">
        <f t="shared" si="228"/>
        <v>0</v>
      </c>
      <c r="V487" s="178">
        <f>SUM(V488*3.4528)</f>
        <v>0</v>
      </c>
      <c r="W487" s="179"/>
      <c r="X487" s="180"/>
    </row>
    <row r="488" spans="1:24" s="6" customFormat="1" ht="14.25" hidden="1" customHeight="1" thickBot="1" x14ac:dyDescent="0.25">
      <c r="A488" s="456"/>
      <c r="B488" s="462"/>
      <c r="C488" s="522"/>
      <c r="D488" s="517"/>
      <c r="E488" s="500"/>
      <c r="F488" s="490"/>
      <c r="G488" s="490"/>
      <c r="H488" s="530"/>
      <c r="I488" s="183">
        <f t="shared" ref="I488:X488" si="230">I487/3.4528</f>
        <v>0</v>
      </c>
      <c r="J488" s="184">
        <f t="shared" si="230"/>
        <v>0</v>
      </c>
      <c r="K488" s="184">
        <f t="shared" si="230"/>
        <v>0</v>
      </c>
      <c r="L488" s="185">
        <f t="shared" si="230"/>
        <v>0</v>
      </c>
      <c r="M488" s="186">
        <f t="shared" si="226"/>
        <v>0</v>
      </c>
      <c r="N488" s="187"/>
      <c r="O488" s="187">
        <f t="shared" si="230"/>
        <v>0</v>
      </c>
      <c r="P488" s="188">
        <f t="shared" si="230"/>
        <v>0</v>
      </c>
      <c r="Q488" s="189">
        <f t="shared" si="227"/>
        <v>0</v>
      </c>
      <c r="R488" s="187"/>
      <c r="S488" s="187">
        <f t="shared" si="230"/>
        <v>0</v>
      </c>
      <c r="T488" s="190">
        <f t="shared" si="230"/>
        <v>0</v>
      </c>
      <c r="U488" s="189">
        <f t="shared" si="228"/>
        <v>0</v>
      </c>
      <c r="V488" s="187"/>
      <c r="W488" s="187">
        <f t="shared" si="230"/>
        <v>0</v>
      </c>
      <c r="X488" s="188">
        <f t="shared" si="230"/>
        <v>0</v>
      </c>
    </row>
    <row r="489" spans="1:24" s="6" customFormat="1" ht="12.75" hidden="1" customHeight="1" thickBot="1" x14ac:dyDescent="0.25">
      <c r="A489" s="456"/>
      <c r="B489" s="462"/>
      <c r="C489" s="522"/>
      <c r="D489" s="517"/>
      <c r="E489" s="500"/>
      <c r="F489" s="479" t="s">
        <v>9</v>
      </c>
      <c r="G489" s="480"/>
      <c r="H489" s="481"/>
      <c r="I489" s="111">
        <f>SUM(J489+L489)</f>
        <v>0</v>
      </c>
      <c r="J489" s="112">
        <f t="shared" ref="J489:L490" si="231">SUM(J487,J485)</f>
        <v>0</v>
      </c>
      <c r="K489" s="112">
        <f t="shared" si="231"/>
        <v>0</v>
      </c>
      <c r="L489" s="113">
        <f t="shared" si="231"/>
        <v>0</v>
      </c>
      <c r="M489" s="111">
        <f t="shared" si="226"/>
        <v>0</v>
      </c>
      <c r="N489" s="112">
        <f t="shared" ref="N489:P490" si="232">SUM(N487,N485)</f>
        <v>0</v>
      </c>
      <c r="O489" s="112">
        <f t="shared" si="232"/>
        <v>0</v>
      </c>
      <c r="P489" s="114">
        <f t="shared" si="232"/>
        <v>0</v>
      </c>
      <c r="Q489" s="191">
        <f t="shared" si="227"/>
        <v>0</v>
      </c>
      <c r="R489" s="112">
        <f t="shared" ref="R489:T490" si="233">SUM(R487,R485)</f>
        <v>0</v>
      </c>
      <c r="S489" s="112">
        <f t="shared" si="233"/>
        <v>0</v>
      </c>
      <c r="T489" s="113">
        <f t="shared" si="233"/>
        <v>0</v>
      </c>
      <c r="U489" s="111">
        <f t="shared" si="228"/>
        <v>0</v>
      </c>
      <c r="V489" s="112">
        <f t="shared" ref="V489:X490" si="234">SUM(V487,V485)</f>
        <v>0</v>
      </c>
      <c r="W489" s="112">
        <f t="shared" si="234"/>
        <v>0</v>
      </c>
      <c r="X489" s="114">
        <f t="shared" si="234"/>
        <v>0</v>
      </c>
    </row>
    <row r="490" spans="1:24" s="6" customFormat="1" ht="12" hidden="1" customHeight="1" thickBot="1" x14ac:dyDescent="0.25">
      <c r="A490" s="456"/>
      <c r="B490" s="462"/>
      <c r="C490" s="522"/>
      <c r="D490" s="517"/>
      <c r="E490" s="500"/>
      <c r="F490" s="475"/>
      <c r="G490" s="476"/>
      <c r="H490" s="477"/>
      <c r="I490" s="111">
        <f>SUM(J490+L490)</f>
        <v>0</v>
      </c>
      <c r="J490" s="112">
        <f t="shared" si="231"/>
        <v>0</v>
      </c>
      <c r="K490" s="112">
        <f t="shared" si="231"/>
        <v>0</v>
      </c>
      <c r="L490" s="113">
        <f t="shared" si="231"/>
        <v>0</v>
      </c>
      <c r="M490" s="192">
        <f t="shared" si="226"/>
        <v>0</v>
      </c>
      <c r="N490" s="193">
        <f t="shared" si="232"/>
        <v>0</v>
      </c>
      <c r="O490" s="193">
        <f t="shared" si="232"/>
        <v>0</v>
      </c>
      <c r="P490" s="194">
        <f t="shared" si="232"/>
        <v>0</v>
      </c>
      <c r="Q490" s="111">
        <f t="shared" si="227"/>
        <v>0</v>
      </c>
      <c r="R490" s="112">
        <f t="shared" si="233"/>
        <v>0</v>
      </c>
      <c r="S490" s="112">
        <f t="shared" si="233"/>
        <v>0</v>
      </c>
      <c r="T490" s="113">
        <f t="shared" si="233"/>
        <v>0</v>
      </c>
      <c r="U490" s="111">
        <f t="shared" si="228"/>
        <v>0</v>
      </c>
      <c r="V490" s="112">
        <f t="shared" si="234"/>
        <v>0</v>
      </c>
      <c r="W490" s="112">
        <f t="shared" si="234"/>
        <v>0</v>
      </c>
      <c r="X490" s="114">
        <f t="shared" si="234"/>
        <v>0</v>
      </c>
    </row>
    <row r="491" spans="1:24" s="11" customFormat="1" ht="15.75" hidden="1" customHeight="1" x14ac:dyDescent="0.2">
      <c r="A491" s="456">
        <v>5</v>
      </c>
      <c r="B491" s="462">
        <v>5</v>
      </c>
      <c r="C491" s="522">
        <v>2</v>
      </c>
      <c r="D491" s="482" t="s">
        <v>183</v>
      </c>
      <c r="E491" s="487">
        <v>14</v>
      </c>
      <c r="F491" s="564" t="s">
        <v>38</v>
      </c>
      <c r="G491" s="564" t="s">
        <v>166</v>
      </c>
      <c r="H491" s="496" t="s">
        <v>31</v>
      </c>
      <c r="I491" s="195">
        <f>SUM(J491+L491)</f>
        <v>0</v>
      </c>
      <c r="J491" s="196"/>
      <c r="K491" s="196"/>
      <c r="L491" s="197"/>
      <c r="M491" s="170">
        <f t="shared" si="226"/>
        <v>0</v>
      </c>
      <c r="N491" s="196">
        <f>SUM(N492*3.4528)</f>
        <v>0</v>
      </c>
      <c r="O491" s="196"/>
      <c r="P491" s="198"/>
      <c r="Q491" s="199">
        <f t="shared" si="227"/>
        <v>0</v>
      </c>
      <c r="R491" s="196">
        <f>SUM(R492*3.4528)</f>
        <v>0</v>
      </c>
      <c r="S491" s="196"/>
      <c r="T491" s="197"/>
      <c r="U491" s="170">
        <f t="shared" si="228"/>
        <v>0</v>
      </c>
      <c r="V491" s="196">
        <f>SUM(V492*3.4528)</f>
        <v>0</v>
      </c>
      <c r="W491" s="196"/>
      <c r="X491" s="198"/>
    </row>
    <row r="492" spans="1:24" s="11" customFormat="1" ht="15.75" hidden="1" customHeight="1" thickBot="1" x14ac:dyDescent="0.25">
      <c r="A492" s="456"/>
      <c r="B492" s="462"/>
      <c r="C492" s="522"/>
      <c r="D492" s="482"/>
      <c r="E492" s="487"/>
      <c r="F492" s="565"/>
      <c r="G492" s="565"/>
      <c r="H492" s="497"/>
      <c r="I492" s="171">
        <f t="shared" ref="I492:X492" si="235">I491/3.4528</f>
        <v>0</v>
      </c>
      <c r="J492" s="168">
        <f t="shared" si="235"/>
        <v>0</v>
      </c>
      <c r="K492" s="168">
        <f t="shared" si="235"/>
        <v>0</v>
      </c>
      <c r="L492" s="169">
        <f t="shared" si="235"/>
        <v>0</v>
      </c>
      <c r="M492" s="170">
        <f t="shared" si="226"/>
        <v>0</v>
      </c>
      <c r="N492" s="168"/>
      <c r="O492" s="168">
        <f t="shared" si="235"/>
        <v>0</v>
      </c>
      <c r="P492" s="172">
        <f t="shared" si="235"/>
        <v>0</v>
      </c>
      <c r="Q492" s="199">
        <f t="shared" si="227"/>
        <v>0</v>
      </c>
      <c r="R492" s="168"/>
      <c r="S492" s="168">
        <f t="shared" si="235"/>
        <v>0</v>
      </c>
      <c r="T492" s="169">
        <f t="shared" si="235"/>
        <v>0</v>
      </c>
      <c r="U492" s="170">
        <f t="shared" si="228"/>
        <v>0</v>
      </c>
      <c r="V492" s="168"/>
      <c r="W492" s="168">
        <f t="shared" si="235"/>
        <v>0</v>
      </c>
      <c r="X492" s="172">
        <f t="shared" si="235"/>
        <v>0</v>
      </c>
    </row>
    <row r="493" spans="1:24" s="10" customFormat="1" ht="15.75" hidden="1" customHeight="1" thickBot="1" x14ac:dyDescent="0.25">
      <c r="A493" s="456"/>
      <c r="B493" s="462"/>
      <c r="C493" s="522"/>
      <c r="D493" s="482"/>
      <c r="E493" s="487"/>
      <c r="F493" s="479" t="s">
        <v>9</v>
      </c>
      <c r="G493" s="480"/>
      <c r="H493" s="481"/>
      <c r="I493" s="191">
        <f>SUM(J493+L493)</f>
        <v>0</v>
      </c>
      <c r="J493" s="112">
        <f t="shared" ref="J493:L494" si="236">SUM(J491)</f>
        <v>0</v>
      </c>
      <c r="K493" s="112">
        <f t="shared" si="236"/>
        <v>0</v>
      </c>
      <c r="L493" s="113">
        <f t="shared" si="236"/>
        <v>0</v>
      </c>
      <c r="M493" s="111">
        <f t="shared" si="226"/>
        <v>0</v>
      </c>
      <c r="N493" s="112">
        <f t="shared" ref="N493:P494" si="237">SUM(N491)</f>
        <v>0</v>
      </c>
      <c r="O493" s="112">
        <f t="shared" si="237"/>
        <v>0</v>
      </c>
      <c r="P493" s="114">
        <f t="shared" si="237"/>
        <v>0</v>
      </c>
      <c r="Q493" s="111">
        <f t="shared" si="227"/>
        <v>0</v>
      </c>
      <c r="R493" s="112">
        <f t="shared" ref="R493:T494" si="238">SUM(R491)</f>
        <v>0</v>
      </c>
      <c r="S493" s="112">
        <f t="shared" si="238"/>
        <v>0</v>
      </c>
      <c r="T493" s="113">
        <f t="shared" si="238"/>
        <v>0</v>
      </c>
      <c r="U493" s="111">
        <f t="shared" si="228"/>
        <v>0</v>
      </c>
      <c r="V493" s="112">
        <f t="shared" ref="V493:X494" si="239">SUM(V491)</f>
        <v>0</v>
      </c>
      <c r="W493" s="112">
        <f t="shared" si="239"/>
        <v>0</v>
      </c>
      <c r="X493" s="114">
        <f t="shared" si="239"/>
        <v>0</v>
      </c>
    </row>
    <row r="494" spans="1:24" s="10" customFormat="1" ht="15.75" hidden="1" customHeight="1" thickBot="1" x14ac:dyDescent="0.25">
      <c r="A494" s="456"/>
      <c r="B494" s="462"/>
      <c r="C494" s="522"/>
      <c r="D494" s="482"/>
      <c r="E494" s="487"/>
      <c r="F494" s="475"/>
      <c r="G494" s="476"/>
      <c r="H494" s="477"/>
      <c r="I494" s="191">
        <f>SUM(J494+L494)</f>
        <v>0</v>
      </c>
      <c r="J494" s="112">
        <f t="shared" si="236"/>
        <v>0</v>
      </c>
      <c r="K494" s="112">
        <f t="shared" si="236"/>
        <v>0</v>
      </c>
      <c r="L494" s="113">
        <f t="shared" si="236"/>
        <v>0</v>
      </c>
      <c r="M494" s="111">
        <f t="shared" si="226"/>
        <v>0</v>
      </c>
      <c r="N494" s="112">
        <f t="shared" si="237"/>
        <v>0</v>
      </c>
      <c r="O494" s="112">
        <f t="shared" si="237"/>
        <v>0</v>
      </c>
      <c r="P494" s="114">
        <f t="shared" si="237"/>
        <v>0</v>
      </c>
      <c r="Q494" s="111">
        <f t="shared" si="227"/>
        <v>0</v>
      </c>
      <c r="R494" s="112">
        <f t="shared" si="238"/>
        <v>0</v>
      </c>
      <c r="S494" s="112">
        <f t="shared" si="238"/>
        <v>0</v>
      </c>
      <c r="T494" s="113">
        <f t="shared" si="238"/>
        <v>0</v>
      </c>
      <c r="U494" s="111">
        <f t="shared" si="228"/>
        <v>0</v>
      </c>
      <c r="V494" s="112">
        <f t="shared" si="239"/>
        <v>0</v>
      </c>
      <c r="W494" s="112">
        <f t="shared" si="239"/>
        <v>0</v>
      </c>
      <c r="X494" s="114">
        <f t="shared" si="239"/>
        <v>0</v>
      </c>
    </row>
    <row r="495" spans="1:24" s="10" customFormat="1" ht="14.25" hidden="1" customHeight="1" x14ac:dyDescent="0.2">
      <c r="A495" s="456"/>
      <c r="B495" s="462"/>
      <c r="C495" s="522"/>
      <c r="D495" s="517"/>
      <c r="E495" s="487">
        <v>14</v>
      </c>
      <c r="F495" s="488"/>
      <c r="G495" s="488"/>
      <c r="H495" s="529" t="s">
        <v>28</v>
      </c>
      <c r="I495" s="200">
        <f>SUM(J495+L495)</f>
        <v>0</v>
      </c>
      <c r="J495" s="201"/>
      <c r="K495" s="100"/>
      <c r="L495" s="202"/>
      <c r="M495" s="203">
        <f t="shared" si="226"/>
        <v>0</v>
      </c>
      <c r="N495" s="204">
        <f>SUM(N496*3.4528)</f>
        <v>0</v>
      </c>
      <c r="O495" s="205"/>
      <c r="P495" s="206"/>
      <c r="Q495" s="203">
        <f t="shared" si="227"/>
        <v>0</v>
      </c>
      <c r="R495" s="204">
        <f>SUM(R496*3.4528)</f>
        <v>0</v>
      </c>
      <c r="S495" s="205"/>
      <c r="T495" s="207"/>
      <c r="U495" s="203">
        <f t="shared" si="228"/>
        <v>0</v>
      </c>
      <c r="V495" s="204">
        <f>SUM(V496*3.4528)</f>
        <v>0</v>
      </c>
      <c r="W495" s="205"/>
      <c r="X495" s="206"/>
    </row>
    <row r="496" spans="1:24" s="10" customFormat="1" ht="14.25" hidden="1" customHeight="1" thickBot="1" x14ac:dyDescent="0.25">
      <c r="A496" s="456"/>
      <c r="B496" s="462"/>
      <c r="C496" s="522"/>
      <c r="D496" s="517"/>
      <c r="E496" s="487"/>
      <c r="F496" s="490"/>
      <c r="G496" s="490"/>
      <c r="H496" s="530"/>
      <c r="I496" s="110">
        <f t="shared" ref="I496:X496" si="240">I495/3.4528</f>
        <v>0</v>
      </c>
      <c r="J496" s="107">
        <f t="shared" si="240"/>
        <v>0</v>
      </c>
      <c r="K496" s="107">
        <f t="shared" si="240"/>
        <v>0</v>
      </c>
      <c r="L496" s="108">
        <f t="shared" si="240"/>
        <v>0</v>
      </c>
      <c r="M496" s="208">
        <f t="shared" si="226"/>
        <v>0</v>
      </c>
      <c r="N496" s="187"/>
      <c r="O496" s="187">
        <f t="shared" si="240"/>
        <v>0</v>
      </c>
      <c r="P496" s="188">
        <f t="shared" si="240"/>
        <v>0</v>
      </c>
      <c r="Q496" s="208">
        <f t="shared" si="227"/>
        <v>0</v>
      </c>
      <c r="R496" s="187"/>
      <c r="S496" s="187">
        <f t="shared" si="240"/>
        <v>0</v>
      </c>
      <c r="T496" s="190">
        <f t="shared" si="240"/>
        <v>0</v>
      </c>
      <c r="U496" s="208">
        <f t="shared" si="228"/>
        <v>0</v>
      </c>
      <c r="V496" s="187"/>
      <c r="W496" s="187">
        <f t="shared" si="240"/>
        <v>0</v>
      </c>
      <c r="X496" s="188">
        <f t="shared" si="240"/>
        <v>0</v>
      </c>
    </row>
    <row r="497" spans="1:29" s="10" customFormat="1" ht="14.25" hidden="1" customHeight="1" thickBot="1" x14ac:dyDescent="0.25">
      <c r="A497" s="456"/>
      <c r="B497" s="462"/>
      <c r="C497" s="522"/>
      <c r="D497" s="517"/>
      <c r="E497" s="487"/>
      <c r="F497" s="479" t="s">
        <v>9</v>
      </c>
      <c r="G497" s="480"/>
      <c r="H497" s="481"/>
      <c r="I497" s="111">
        <f>SUM(J497+L497)</f>
        <v>0</v>
      </c>
      <c r="J497" s="112">
        <f t="shared" ref="J497:L498" si="241">SUM(J495)</f>
        <v>0</v>
      </c>
      <c r="K497" s="112">
        <f t="shared" si="241"/>
        <v>0</v>
      </c>
      <c r="L497" s="113">
        <f t="shared" si="241"/>
        <v>0</v>
      </c>
      <c r="M497" s="111">
        <f t="shared" si="226"/>
        <v>0</v>
      </c>
      <c r="N497" s="112">
        <f t="shared" ref="N497:P498" si="242">SUM(N495)</f>
        <v>0</v>
      </c>
      <c r="O497" s="112">
        <f t="shared" si="242"/>
        <v>0</v>
      </c>
      <c r="P497" s="114">
        <f t="shared" si="242"/>
        <v>0</v>
      </c>
      <c r="Q497" s="111">
        <f t="shared" si="227"/>
        <v>0</v>
      </c>
      <c r="R497" s="112">
        <f t="shared" ref="R497:T498" si="243">SUM(R495)</f>
        <v>0</v>
      </c>
      <c r="S497" s="112">
        <f t="shared" si="243"/>
        <v>0</v>
      </c>
      <c r="T497" s="113">
        <f t="shared" si="243"/>
        <v>0</v>
      </c>
      <c r="U497" s="111">
        <f t="shared" si="228"/>
        <v>0</v>
      </c>
      <c r="V497" s="112">
        <f t="shared" ref="V497:X498" si="244">SUM(V495)</f>
        <v>0</v>
      </c>
      <c r="W497" s="112">
        <f t="shared" si="244"/>
        <v>0</v>
      </c>
      <c r="X497" s="114">
        <f t="shared" si="244"/>
        <v>0</v>
      </c>
    </row>
    <row r="498" spans="1:29" s="10" customFormat="1" ht="14.25" hidden="1" customHeight="1" thickBot="1" x14ac:dyDescent="0.25">
      <c r="A498" s="456"/>
      <c r="B498" s="462"/>
      <c r="C498" s="522"/>
      <c r="D498" s="517"/>
      <c r="E498" s="487"/>
      <c r="F498" s="475"/>
      <c r="G498" s="476"/>
      <c r="H498" s="477"/>
      <c r="I498" s="111">
        <f>SUM(J498+L498)</f>
        <v>0</v>
      </c>
      <c r="J498" s="112">
        <f t="shared" si="241"/>
        <v>0</v>
      </c>
      <c r="K498" s="112">
        <f t="shared" si="241"/>
        <v>0</v>
      </c>
      <c r="L498" s="113">
        <f t="shared" si="241"/>
        <v>0</v>
      </c>
      <c r="M498" s="209">
        <f t="shared" si="226"/>
        <v>0</v>
      </c>
      <c r="N498" s="210">
        <f t="shared" si="242"/>
        <v>0</v>
      </c>
      <c r="O498" s="210">
        <f t="shared" si="242"/>
        <v>0</v>
      </c>
      <c r="P498" s="211">
        <f t="shared" si="242"/>
        <v>0</v>
      </c>
      <c r="Q498" s="111">
        <f t="shared" si="227"/>
        <v>0</v>
      </c>
      <c r="R498" s="112">
        <f t="shared" si="243"/>
        <v>0</v>
      </c>
      <c r="S498" s="112">
        <f t="shared" si="243"/>
        <v>0</v>
      </c>
      <c r="T498" s="113">
        <f t="shared" si="243"/>
        <v>0</v>
      </c>
      <c r="U498" s="111">
        <f t="shared" si="228"/>
        <v>0</v>
      </c>
      <c r="V498" s="112">
        <f t="shared" si="244"/>
        <v>0</v>
      </c>
      <c r="W498" s="112">
        <f t="shared" si="244"/>
        <v>0</v>
      </c>
      <c r="X498" s="114">
        <f t="shared" si="244"/>
        <v>0</v>
      </c>
    </row>
    <row r="499" spans="1:29" s="11" customFormat="1" ht="13.5" hidden="1" customHeight="1" x14ac:dyDescent="0.2">
      <c r="A499" s="467">
        <v>5</v>
      </c>
      <c r="B499" s="485">
        <v>5</v>
      </c>
      <c r="C499" s="526">
        <v>3</v>
      </c>
      <c r="D499" s="599"/>
      <c r="E499" s="487">
        <v>14</v>
      </c>
      <c r="F499" s="493" t="s">
        <v>54</v>
      </c>
      <c r="G499" s="493" t="s">
        <v>178</v>
      </c>
      <c r="H499" s="605" t="s">
        <v>31</v>
      </c>
      <c r="I499" s="161">
        <f>SUM(J499+L499)</f>
        <v>0</v>
      </c>
      <c r="J499" s="212"/>
      <c r="K499" s="213"/>
      <c r="L499" s="214"/>
      <c r="M499" s="161">
        <f t="shared" si="226"/>
        <v>0</v>
      </c>
      <c r="N499" s="213"/>
      <c r="O499" s="213"/>
      <c r="P499" s="215">
        <f>SUM(P500*3.4528)</f>
        <v>0</v>
      </c>
      <c r="Q499" s="162">
        <f t="shared" si="227"/>
        <v>0</v>
      </c>
      <c r="R499" s="213"/>
      <c r="S499" s="213"/>
      <c r="T499" s="214"/>
      <c r="U499" s="161">
        <f t="shared" si="228"/>
        <v>0</v>
      </c>
      <c r="V499" s="213"/>
      <c r="W499" s="213"/>
      <c r="X499" s="215"/>
    </row>
    <row r="500" spans="1:29" s="11" customFormat="1" ht="13.5" hidden="1" customHeight="1" x14ac:dyDescent="0.2">
      <c r="A500" s="603"/>
      <c r="B500" s="486"/>
      <c r="C500" s="527"/>
      <c r="D500" s="600"/>
      <c r="E500" s="487"/>
      <c r="F500" s="494"/>
      <c r="G500" s="494"/>
      <c r="H500" s="606"/>
      <c r="I500" s="167">
        <f t="shared" ref="I500:X500" si="245">I499/3.4528</f>
        <v>0</v>
      </c>
      <c r="J500" s="168">
        <f t="shared" si="245"/>
        <v>0</v>
      </c>
      <c r="K500" s="168">
        <f t="shared" si="245"/>
        <v>0</v>
      </c>
      <c r="L500" s="169">
        <f t="shared" si="245"/>
        <v>0</v>
      </c>
      <c r="M500" s="170">
        <f t="shared" si="226"/>
        <v>0</v>
      </c>
      <c r="N500" s="168">
        <f t="shared" si="245"/>
        <v>0</v>
      </c>
      <c r="O500" s="168">
        <f t="shared" si="245"/>
        <v>0</v>
      </c>
      <c r="P500" s="172"/>
      <c r="Q500" s="171">
        <f t="shared" si="245"/>
        <v>0</v>
      </c>
      <c r="R500" s="168">
        <f t="shared" si="245"/>
        <v>0</v>
      </c>
      <c r="S500" s="168">
        <f t="shared" si="245"/>
        <v>0</v>
      </c>
      <c r="T500" s="169">
        <f t="shared" si="245"/>
        <v>0</v>
      </c>
      <c r="U500" s="167">
        <f t="shared" si="245"/>
        <v>0</v>
      </c>
      <c r="V500" s="168">
        <f t="shared" si="245"/>
        <v>0</v>
      </c>
      <c r="W500" s="168">
        <f t="shared" si="245"/>
        <v>0</v>
      </c>
      <c r="X500" s="172">
        <f t="shared" si="245"/>
        <v>0</v>
      </c>
    </row>
    <row r="501" spans="1:29" s="10" customFormat="1" ht="12.75" hidden="1" customHeight="1" x14ac:dyDescent="0.2">
      <c r="A501" s="603"/>
      <c r="B501" s="486"/>
      <c r="C501" s="527"/>
      <c r="D501" s="600"/>
      <c r="E501" s="487"/>
      <c r="F501" s="494"/>
      <c r="G501" s="494"/>
      <c r="H501" s="500" t="s">
        <v>28</v>
      </c>
      <c r="I501" s="181">
        <f>SUM(J501+L501)</f>
        <v>0</v>
      </c>
      <c r="J501" s="107"/>
      <c r="K501" s="107"/>
      <c r="L501" s="108"/>
      <c r="M501" s="181">
        <f t="shared" si="226"/>
        <v>0</v>
      </c>
      <c r="N501" s="216"/>
      <c r="O501" s="107"/>
      <c r="P501" s="109">
        <f>SUM(P502*3.4528)</f>
        <v>0</v>
      </c>
      <c r="Q501" s="217">
        <f>SUM(R501+T501)</f>
        <v>0</v>
      </c>
      <c r="R501" s="107"/>
      <c r="S501" s="107"/>
      <c r="T501" s="108"/>
      <c r="U501" s="181">
        <f>SUM(V501+X501)</f>
        <v>0</v>
      </c>
      <c r="V501" s="218"/>
      <c r="W501" s="219"/>
      <c r="X501" s="220"/>
    </row>
    <row r="502" spans="1:29" s="10" customFormat="1" ht="13.5" hidden="1" customHeight="1" thickBot="1" x14ac:dyDescent="0.25">
      <c r="A502" s="603"/>
      <c r="B502" s="486"/>
      <c r="C502" s="527"/>
      <c r="D502" s="600"/>
      <c r="E502" s="487"/>
      <c r="F502" s="495"/>
      <c r="G502" s="495"/>
      <c r="H502" s="669"/>
      <c r="I502" s="183">
        <f t="shared" ref="I502:X502" si="246">I501/3.4528</f>
        <v>0</v>
      </c>
      <c r="J502" s="184">
        <f t="shared" si="246"/>
        <v>0</v>
      </c>
      <c r="K502" s="184">
        <f t="shared" si="246"/>
        <v>0</v>
      </c>
      <c r="L502" s="185">
        <f t="shared" si="246"/>
        <v>0</v>
      </c>
      <c r="M502" s="208">
        <f t="shared" si="226"/>
        <v>0</v>
      </c>
      <c r="N502" s="187">
        <f t="shared" si="246"/>
        <v>0</v>
      </c>
      <c r="O502" s="187">
        <f t="shared" si="246"/>
        <v>0</v>
      </c>
      <c r="P502" s="188"/>
      <c r="Q502" s="221">
        <f t="shared" si="246"/>
        <v>0</v>
      </c>
      <c r="R502" s="184">
        <f t="shared" si="246"/>
        <v>0</v>
      </c>
      <c r="S502" s="184">
        <f t="shared" si="246"/>
        <v>0</v>
      </c>
      <c r="T502" s="185">
        <f t="shared" si="246"/>
        <v>0</v>
      </c>
      <c r="U502" s="183">
        <f t="shared" si="246"/>
        <v>0</v>
      </c>
      <c r="V502" s="184">
        <f t="shared" si="246"/>
        <v>0</v>
      </c>
      <c r="W502" s="184">
        <f t="shared" si="246"/>
        <v>0</v>
      </c>
      <c r="X502" s="222">
        <f t="shared" si="246"/>
        <v>0</v>
      </c>
    </row>
    <row r="503" spans="1:29" s="10" customFormat="1" ht="16.5" hidden="1" customHeight="1" thickBot="1" x14ac:dyDescent="0.25">
      <c r="A503" s="603"/>
      <c r="B503" s="486"/>
      <c r="C503" s="527"/>
      <c r="D503" s="600"/>
      <c r="E503" s="487"/>
      <c r="F503" s="479" t="s">
        <v>9</v>
      </c>
      <c r="G503" s="480"/>
      <c r="H503" s="481"/>
      <c r="I503" s="111">
        <f>SUM(J503+L503)</f>
        <v>0</v>
      </c>
      <c r="J503" s="112">
        <f t="shared" ref="J503:L504" si="247">SUM(J501,J499)</f>
        <v>0</v>
      </c>
      <c r="K503" s="112">
        <f t="shared" si="247"/>
        <v>0</v>
      </c>
      <c r="L503" s="113">
        <f t="shared" si="247"/>
        <v>0</v>
      </c>
      <c r="M503" s="192">
        <f t="shared" si="226"/>
        <v>0</v>
      </c>
      <c r="N503" s="193">
        <f t="shared" ref="N503:P504" si="248">SUM(N501,N499)</f>
        <v>0</v>
      </c>
      <c r="O503" s="193">
        <f t="shared" si="248"/>
        <v>0</v>
      </c>
      <c r="P503" s="194">
        <f t="shared" si="248"/>
        <v>0</v>
      </c>
      <c r="Q503" s="111">
        <f>SUM(R503+T503)</f>
        <v>0</v>
      </c>
      <c r="R503" s="112">
        <f t="shared" ref="R503:T504" si="249">SUM(R501,R499)</f>
        <v>0</v>
      </c>
      <c r="S503" s="112">
        <f t="shared" si="249"/>
        <v>0</v>
      </c>
      <c r="T503" s="112">
        <f t="shared" si="249"/>
        <v>0</v>
      </c>
      <c r="U503" s="111">
        <f>SUM(V503+X503)</f>
        <v>0</v>
      </c>
      <c r="V503" s="112">
        <f t="shared" ref="V503:X504" si="250">SUM(V501,V499)</f>
        <v>0</v>
      </c>
      <c r="W503" s="112">
        <f t="shared" si="250"/>
        <v>0</v>
      </c>
      <c r="X503" s="114">
        <f t="shared" si="250"/>
        <v>0</v>
      </c>
    </row>
    <row r="504" spans="1:29" s="10" customFormat="1" ht="16.5" hidden="1" customHeight="1" thickBot="1" x14ac:dyDescent="0.25">
      <c r="A504" s="604"/>
      <c r="B504" s="461"/>
      <c r="C504" s="528"/>
      <c r="D504" s="601"/>
      <c r="E504" s="491"/>
      <c r="F504" s="475"/>
      <c r="G504" s="476"/>
      <c r="H504" s="477"/>
      <c r="I504" s="111">
        <f>SUM(J504+L504)</f>
        <v>0</v>
      </c>
      <c r="J504" s="112">
        <f t="shared" si="247"/>
        <v>0</v>
      </c>
      <c r="K504" s="112">
        <f t="shared" si="247"/>
        <v>0</v>
      </c>
      <c r="L504" s="113">
        <f t="shared" si="247"/>
        <v>0</v>
      </c>
      <c r="M504" s="111">
        <f t="shared" si="226"/>
        <v>0</v>
      </c>
      <c r="N504" s="112">
        <f t="shared" si="248"/>
        <v>0</v>
      </c>
      <c r="O504" s="112">
        <f t="shared" si="248"/>
        <v>0</v>
      </c>
      <c r="P504" s="114">
        <f t="shared" si="248"/>
        <v>0</v>
      </c>
      <c r="Q504" s="111">
        <f>SUM(R504+T504)</f>
        <v>0</v>
      </c>
      <c r="R504" s="112">
        <f t="shared" si="249"/>
        <v>0</v>
      </c>
      <c r="S504" s="112">
        <f t="shared" si="249"/>
        <v>0</v>
      </c>
      <c r="T504" s="112">
        <f t="shared" si="249"/>
        <v>0</v>
      </c>
      <c r="U504" s="111">
        <f>SUM(V504+X504)</f>
        <v>0</v>
      </c>
      <c r="V504" s="112">
        <f t="shared" si="250"/>
        <v>0</v>
      </c>
      <c r="W504" s="112">
        <f t="shared" si="250"/>
        <v>0</v>
      </c>
      <c r="X504" s="114">
        <f t="shared" si="250"/>
        <v>0</v>
      </c>
    </row>
    <row r="505" spans="1:29" s="10" customFormat="1" ht="13.5" hidden="1" customHeight="1" thickBot="1" x14ac:dyDescent="0.25">
      <c r="A505" s="339">
        <v>5</v>
      </c>
      <c r="B505" s="420">
        <v>5</v>
      </c>
      <c r="C505" s="596" t="s">
        <v>10</v>
      </c>
      <c r="D505" s="597"/>
      <c r="E505" s="597"/>
      <c r="F505" s="597"/>
      <c r="G505" s="597"/>
      <c r="H505" s="598"/>
      <c r="I505" s="118">
        <f t="shared" ref="I505:X505" si="251">SUM(I489,I493,I497,I503)</f>
        <v>0</v>
      </c>
      <c r="J505" s="115">
        <f t="shared" si="251"/>
        <v>0</v>
      </c>
      <c r="K505" s="115">
        <f t="shared" si="251"/>
        <v>0</v>
      </c>
      <c r="L505" s="115">
        <f t="shared" si="251"/>
        <v>0</v>
      </c>
      <c r="M505" s="118">
        <f t="shared" si="251"/>
        <v>0</v>
      </c>
      <c r="N505" s="115">
        <f t="shared" si="251"/>
        <v>0</v>
      </c>
      <c r="O505" s="115">
        <f t="shared" si="251"/>
        <v>0</v>
      </c>
      <c r="P505" s="115">
        <f t="shared" si="251"/>
        <v>0</v>
      </c>
      <c r="Q505" s="118">
        <f t="shared" si="251"/>
        <v>0</v>
      </c>
      <c r="R505" s="115">
        <f t="shared" si="251"/>
        <v>0</v>
      </c>
      <c r="S505" s="116">
        <f t="shared" si="251"/>
        <v>0</v>
      </c>
      <c r="T505" s="119">
        <f t="shared" si="251"/>
        <v>0</v>
      </c>
      <c r="U505" s="118">
        <f t="shared" si="251"/>
        <v>0</v>
      </c>
      <c r="V505" s="115">
        <f t="shared" si="251"/>
        <v>0</v>
      </c>
      <c r="W505" s="116">
        <f t="shared" si="251"/>
        <v>0</v>
      </c>
      <c r="X505" s="119">
        <f t="shared" si="251"/>
        <v>0</v>
      </c>
    </row>
    <row r="506" spans="1:29" s="6" customFormat="1" ht="21.75" customHeight="1" thickBot="1" x14ac:dyDescent="0.25">
      <c r="A506" s="421">
        <v>4</v>
      </c>
      <c r="B506" s="549" t="s">
        <v>11</v>
      </c>
      <c r="C506" s="550"/>
      <c r="D506" s="550"/>
      <c r="E506" s="550"/>
      <c r="F506" s="550"/>
      <c r="G506" s="550"/>
      <c r="H506" s="551"/>
      <c r="I506" s="261">
        <f>L506+J506</f>
        <v>109</v>
      </c>
      <c r="J506" s="262">
        <f>SUM(J460+J479+J483)</f>
        <v>66</v>
      </c>
      <c r="K506" s="262">
        <f>SUM(K460+K479+K483)</f>
        <v>0</v>
      </c>
      <c r="L506" s="262">
        <f>SUM(L460+L479+L483)</f>
        <v>43</v>
      </c>
      <c r="M506" s="261">
        <f>P506+N506</f>
        <v>151.19999999999999</v>
      </c>
      <c r="N506" s="262">
        <f>SUM(N460+N479+N483)</f>
        <v>93.2</v>
      </c>
      <c r="O506" s="262">
        <f>SUM(O460+O479+O483)</f>
        <v>0</v>
      </c>
      <c r="P506" s="262">
        <f>SUM(P460+P479+P483)</f>
        <v>58</v>
      </c>
      <c r="Q506" s="261">
        <f>T506+R506</f>
        <v>689</v>
      </c>
      <c r="R506" s="262">
        <f>SUM(R460+R479+R483)</f>
        <v>102</v>
      </c>
      <c r="S506" s="262">
        <f>SUM(S460+S479+S483)</f>
        <v>0</v>
      </c>
      <c r="T506" s="262">
        <f>SUM(T460+T479+T483)</f>
        <v>587</v>
      </c>
      <c r="U506" s="261">
        <f>X506+V506</f>
        <v>689</v>
      </c>
      <c r="V506" s="262">
        <f>SUM(V460+V479+V483)</f>
        <v>102</v>
      </c>
      <c r="W506" s="262">
        <f>SUM(W460+W479+W483)</f>
        <v>0</v>
      </c>
      <c r="X506" s="293">
        <f>SUM(X460+X479+X483)</f>
        <v>587</v>
      </c>
    </row>
    <row r="507" spans="1:29" s="4" customFormat="1" ht="21.75" customHeight="1" thickBot="1" x14ac:dyDescent="0.25">
      <c r="A507" s="546" t="s">
        <v>268</v>
      </c>
      <c r="B507" s="547"/>
      <c r="C507" s="547"/>
      <c r="D507" s="547"/>
      <c r="E507" s="547"/>
      <c r="F507" s="547"/>
      <c r="G507" s="547"/>
      <c r="H507" s="548"/>
      <c r="I507" s="303">
        <f t="shared" ref="I507:I510" si="252">SUM(J507+L507)</f>
        <v>6638</v>
      </c>
      <c r="J507" s="304">
        <f>J283+J293+J305+J439+J506</f>
        <v>5007.6000000000004</v>
      </c>
      <c r="K507" s="304">
        <f>K283+K293+K305+K439+K506</f>
        <v>2896.1</v>
      </c>
      <c r="L507" s="305">
        <f>L283+L293+L305+L439+L506</f>
        <v>1630.4</v>
      </c>
      <c r="M507" s="303">
        <f t="shared" ref="M507:M511" si="253">SUM(N507+P507)</f>
        <v>7025.4</v>
      </c>
      <c r="N507" s="304">
        <f>N283+N293+N305+N439+N506</f>
        <v>5045.8</v>
      </c>
      <c r="O507" s="304">
        <f>O283+O293+O305+O439+O506</f>
        <v>2955.9999999999995</v>
      </c>
      <c r="P507" s="305">
        <f>P283+P293+P305+P439+P506</f>
        <v>1979.6</v>
      </c>
      <c r="Q507" s="303">
        <f t="shared" ref="Q507:Q511" si="254">SUM(R507+T507)</f>
        <v>7069.4</v>
      </c>
      <c r="R507" s="304">
        <f>R283+R293+R305+R439+R506</f>
        <v>5313.8</v>
      </c>
      <c r="S507" s="304">
        <f>S283+S293+S305+S439+S506</f>
        <v>3071.5000000000005</v>
      </c>
      <c r="T507" s="305">
        <f>T283+T293+T305+T439+T506</f>
        <v>1755.6</v>
      </c>
      <c r="U507" s="303">
        <f t="shared" ref="U507:U511" si="255">SUM(V507+X507)</f>
        <v>6929.2000000000007</v>
      </c>
      <c r="V507" s="304">
        <f>V283+V293+V305+V439+V506</f>
        <v>5244.6</v>
      </c>
      <c r="W507" s="304">
        <f>W283+W293+W305+W439+W506</f>
        <v>3071.4000000000005</v>
      </c>
      <c r="X507" s="305">
        <f>X283+X293+X305+X439+X506</f>
        <v>1684.6</v>
      </c>
    </row>
    <row r="508" spans="1:29" s="5" customFormat="1" ht="13.5" customHeight="1" x14ac:dyDescent="0.2">
      <c r="A508" s="558" t="s">
        <v>423</v>
      </c>
      <c r="B508" s="559"/>
      <c r="C508" s="559"/>
      <c r="D508" s="559"/>
      <c r="E508" s="559"/>
      <c r="F508" s="559"/>
      <c r="G508" s="559"/>
      <c r="H508" s="560"/>
      <c r="I508" s="243">
        <f t="shared" si="252"/>
        <v>4039.6999999999994</v>
      </c>
      <c r="J508" s="446">
        <f>SUM(J12+J14+J15+J17+J23+J24+J25+J27+J28+J29+J30+J31+J34+J35+J38+J43+J48+J52+J56+J59+J63+J67+J70+J73+J77+J80+J82+J85+J87+J89+J102+J105+J108+J131+J137+J203+J227+J244+J249+J251+J253+J255+J257+J260+J264+J269+J313+J276+J279+J286+J288+J297+J308+J310+J316+J323+J326)+J329+J331+J442+J454+J459+J470+J462+J467+J476+J481+J488+J496+J502+J335+J319+J337+J341+J339+J343+J345+J448+J349+J347+J351+J353+J355+J357+J359+J361+J363+J365+J367+J369+J378+J380+J382+J384+J386+J388+J390+J392+J394+J398+J400+J402+J396+J404+J477+J290+J406+J408+J410+J412+J414+J416+J418+J420+J422</f>
        <v>3826.9999999999995</v>
      </c>
      <c r="K508" s="446">
        <f>SUM(K12+K14+K15+K17+K23+K24+K25+K27+K28+K29+K30+K31+K34+K35+K38+K43+K48+K52+K56+K59+K63+K67+K70+K73+K77+K80+K82+K85+K87+K89+K102+K105+K108+K131+K137+K203+K227+K244+K249+K251+K253+K255+K257+K260+K264+K269+K313+K276+K279+K286+K288+K297+K308+K310+K316+K323+K326)+K329+K331+K442+K454+K459+K470+K462+K467+K476+K481+K488+K496+K502+K335+K319+K337+K341+K339+K343+K345+K448+K349+K347+K351+K353+K355+K357+K359+K361+K363+K365+K367+K369+K378+K380+K382+K384+K386+K388+K390+K392+K394+K398+K400+K402+K396+K404+K477+K290+K406+K408+K410+K412+K414+K416+K418+K420+K422</f>
        <v>2154.1</v>
      </c>
      <c r="L508" s="452">
        <f>SUM(L12+L14+L15+L17+L23+L24+L25+L27+L28+L29+L30+L31+L34+L35+L38+L43+L48+L52+L56+L59+L63+L67+L70+L73+L77+L80+L82+L85+L87+L89+L102+L105+L108+L131+L137+L203+L227+L244+L249+L251+L253+L255+L257+L260+L264+L269+L313+L276+L279+L286+L288+L297+L308+L310+L316+L323+L326)+L329+L331+L442+L454+L459+L470+L462+L467+L476+L481+L488+L496+L502+L335+L319+L337+L341+L339+L343+L345+L448+L349+L347+L351+L353+L355+L357+L359+L361+L363+L365+L367+L369+L378+L380+L382+L384+L386+L388+L390+L392+L394+L398+L400+L402+L396+L404+L477+L290+L406+L408+L410+L412+L414+L416+L418+L420+L422</f>
        <v>212.7</v>
      </c>
      <c r="M508" s="243">
        <f>SUM(N508+P508)</f>
        <v>5135.2000000000007</v>
      </c>
      <c r="N508" s="446">
        <f>SUM(N12+N14+N15+N16+N17+N23+N24+N25+N27+N28+N29+N30+N31+N32+N34+N35+N38+N43+N48+N52+N56+N59+N63+N67+N70+N73+N77+N80+N82+N85+N87+N89+N99+N102+N105+N108+N131+N137+N203+N227+N244+N249+N251+N253+N255+N257+N260+N264+N269+N313+N276+N279+N286+N288+N297+N308+N310+N316+N323+N326)+N329+N331+N442+N454+N459+N470+N462+N467+N476+N481+N488+N496+N502+N335+N319+N337+N341+N339+N343+N345+N448+N349+N347+N351+N353+N355+N357+N359+N361+N363+N21+N365+N367+N369+N378+N380+N382+N384+N386+N388+N390+N392+N394+N398+N400+N402+N396+N404+N477+N290+N406+N408+N410+N412+N414+N416+N418+N420+N424+N426+N428+N431+N432+N434+N436</f>
        <v>3765.1000000000004</v>
      </c>
      <c r="O508" s="446">
        <f>SUM(O12+O14+O15+O16+O17+O23+O24+O25+O27+O28+O29+O30+O31+O32+O34+O35+O38+O43+O48+O52+O56+O59+O63+O67+O70+O73+O77+O80+O82+O85+O87+O89+O99+O102+O105+O108+O131+O137+O203+O227+O244+O249+O251+O253+O255+O257+O260+O264+O269+O313+O276+O279+O286+O288+O297+O308+O310+O316+O323+O326)+O329+O331+O442+O454+O459+O470+O462+O467+O476+O481+O488+O496+O502+O335+O319+O337+O341+O339+O343+O345+O448+O349+O347+O351+O353+O355+O357+O359+O361+O363+O21+O365+O367+O369+O378+O380+O382+O384+O386+O388+O390+O392+O394+O398+O400+O402+O396+O404+O477+O290+O406+O408+O410+O412+O414+O416+O418+O420+O424+O426+O428</f>
        <v>2059.9000000000005</v>
      </c>
      <c r="P508" s="447">
        <f>SUM(P12+P14+P15+P16+P17+P23+P24+P25+P27+P28+P29+P30+P31+P32+P34+P35+P38+P43+P48+P52+P56+P59+P63+P67+P70+P73+P77+P80+P82+P85+P87+P89+P99+P102+P105+P108+P131+P137+P203+P227+P244+P249+P251+P253+P255+P257+P260+P264+P269+P313+P276+P279+P286+P288+P297+P308+P310+P316+P323+P326)+P329+P331+P442+P454+P459+P470+P462+P467+P476+P481+P488+P496+P502+P335+P319+P337+P341+P339+P343+P345+P448+P349+P347+P351+P353+P355+P357+P359+P361+P363+P21+P365+P367+P369+P378+P380+P382+P384+P386+P388+P390+P392+P394+P398+P400+P402+P396+P404+P477+P290+P406+P408+P410+P412+P414+P416+P418+P420+P424+P426+P428</f>
        <v>1370.1000000000001</v>
      </c>
      <c r="Q508" s="243">
        <f>SUM(R508+T508)</f>
        <v>5339.7000000000007</v>
      </c>
      <c r="R508" s="446">
        <f>SUM(R12+R14+R15+R16+R17+R23+R24+R25+R27+R28+R29+R30+R31+R32+R34+R35+R38+R43+R48+R52+R56+R59+R63+R67+R70+R73+R77+R80+R82+R85+R87+R89+R99+R102+R105+R108+R131+R137+R203+R227+R244+R249+R251+R253+R255+R257+R260+R264+R269+R313+R276+R279+R286+R288+R297+R308+R310+R316+R323+R326)+R329+R331+R442+R454+R459+R470+R462+R467+R476+R481+R488+R496+R502+R335+R319+R337+R341+R339+R343+R345+R448+R349+R347+R351+R353+R355+R357+R359+R361+R363+R21+R365+R367+R369+R378+R380+R382+R384+R386+R388+R390+R392+R394+R398+R400+R402+R396+R404+R477+R290+R406+R408+R410+R412+R414+R416+R418+R420+R424+R426+R428+R90</f>
        <v>4163.1000000000013</v>
      </c>
      <c r="S508" s="446">
        <f>SUM(S12+S14+S15+S16+S17+S23+S24+S25+S27+S28+S29+S30+S31+S32+S34+S35+S38+S43+S48+S52+S56+S59+S63+S67+S70+S73+S77+S80+S82+S85+S87+S89+S99+S102+S105+S108+S131+S137+S203+S227+S244+S249+S251+S253+S255+S257+S260+S264+S269+S313+S276+S279+S286+S288+S297+S308+S310+S316+S323+S326)+S329+S331+S442+S454+S459+S470+S462+S467+S476+S481+S488+S496+S502+S335+S319+S337+S341+S339+S343+S345+S448+S349+S347+S351+S353+S355+S357+S359+S361+S363+S21+S365+S367+S369+S378+S380+S382+S384+S386+S388+S390+S392+S394+S398+S400+S402+S396+S404+S477+S290+S406+S408+S410+S412+S414+S416+S418+S420+S424+S426+S428</f>
        <v>2269.6</v>
      </c>
      <c r="T508" s="447">
        <f>SUM(T12+T14+T15+T16+T17+T23+T24+T25+T27+T28+T29+T30+T31+T32+T34+T35+T38+T43+T48+T52+T56+T59+T63+T67+T70+T73+T77+T80+T82+T85+T87+T89+T99+T102+T105+T108+T131+T137+T203+T227+T244+T249+T251+T253+T255+T257+T260+T264+T269+T313+T276+T279+T286+T288+T297+T308+T310+T316+T323+T326)+T329+T331+T442+T454+T459+T470+T462+T467+T476+T481+T488+T496+T502+T335+T319+T337+T341+T339+T343+T345+T448+T349+T347+T351+T353+T355+T357+T359+T361+T363+T21+T365+T367+T369+T378+T380+T382+T384+T386+T388+T390+T392+T394+T398+T400+T402+T396+T404+T477+T290+T406+T408+T410+T412+T414+T416+T418+T420+T424+T426+T428</f>
        <v>1176.5999999999999</v>
      </c>
      <c r="U508" s="243">
        <f>SUM(V508+X508)</f>
        <v>5199.5000000000009</v>
      </c>
      <c r="V508" s="446">
        <f>SUM(V12+V14+V15+V16+V17+V23+V24+V25+V27+V28+V29+V30+V31+V32+V34+V35+V38+V43+V48+V52+V56+V59+V63+V67+V70+V73+V77+V80+V82+V85+V87+V89+V99+V102+V105+V108+V131+V137+V203+V227+V244+V249+V251+V253+V255+V257+V260+V264+V269+V313+V276+V279+V286+V288+V297+V308+V310+V316+V323+V326)+V329+V331+V442+V454+V459+V470+V462+V467+V476+V481+V488+V496+V502+V335+V319+V337+V341+V339+V343+V345+V448+V349+V347+V351+V353+V355+V357+V359+V361+V363+V21+V365+V367+V369+V378+V380+V382+V384+V386+V388+V390+V392+V394+V398+V400+V402+V396+V404+V477+V290+V406+V408+V410+V412+V414+V416+V418+V420+V424+V426+V428+V90</f>
        <v>4093.900000000001</v>
      </c>
      <c r="W508" s="446">
        <f>SUM(W12+W14+W15+W16+W17+W23+W24+W25+W27+W28+W29+W30+W31+W32+W34+W35+W38+W43+W48+W52+W56+W59+W63+W67+W70+W73+W77+W80+W82+W85+W87+W89+W99+W102+W105+W108+W131+W137+W203+W227+W244+W249+W251+W253+W255+W257+W260+W264+W269+W313+W276+W279+W286+W288+W297+W308+W310+W316+W323+W326)+W329+W331+W442+W454+W459+W470+W462+W467+W476+W481+W488+W496+W502+W335+W319+W337+W341+W339+W343+W345+W448+W349+W347+W351+W353+W355+W357+W359+W361+W363+W21+W365+W367+W369+W378+W380+W382+W384+W386+W388+W390+W392+W394+W398+W400+W402+W396+W404+W477+W290+W406+W408+W410+W412+W414+W416+W418+W420+W424+W426+W428</f>
        <v>2269.6</v>
      </c>
      <c r="X508" s="447">
        <f>SUM(X12+X14+X15+X16+X17+X23+X24+X25+X27+X28+X29+X30+X31+X32+X34+X35+X38+X43+X48+X52+X56+X59+X63+X67+X70+X73+X77+X80+X82+X85+X87+X89+X99+X102+X105+X108+X131+X137+X203+X227+X244+X249+X251+X253+X255+X257+X260+X264+X269+X313+X276+X279+X286+X288+X297+X308+X310+X316+X323+X326)+X329+X331+X442+X454+X459+X470+X462+X467+X476+X481+X488+X496+X502+X335+X319+X337+X341+X339+X343+X345+X448+X349+X347+X351+X353+X355+X357+X359+X361+X363+X21+X365+X367+X369+X378+X380+X382+X384+X386+X388+X390+X392+X394+X398+X400+X402+X396+X404+X477+X290+X406+X408+X410+X412+X414+X416+X418+X420+X424+X426+X428</f>
        <v>1105.5999999999999</v>
      </c>
      <c r="Y508" s="13"/>
      <c r="Z508" s="309"/>
      <c r="AA508" s="309"/>
      <c r="AB508" s="309"/>
      <c r="AC508" s="309"/>
    </row>
    <row r="509" spans="1:29" s="5" customFormat="1" ht="13.5" customHeight="1" x14ac:dyDescent="0.2">
      <c r="A509" s="552" t="s">
        <v>424</v>
      </c>
      <c r="B509" s="553"/>
      <c r="C509" s="553"/>
      <c r="D509" s="553"/>
      <c r="E509" s="553"/>
      <c r="F509" s="553"/>
      <c r="G509" s="553"/>
      <c r="H509" s="554"/>
      <c r="I509" s="244">
        <f t="shared" si="252"/>
        <v>0</v>
      </c>
      <c r="J509" s="223">
        <f>SUM(J19+J36)</f>
        <v>0</v>
      </c>
      <c r="K509" s="223">
        <f>SUM(K19+K36)</f>
        <v>0</v>
      </c>
      <c r="L509" s="224"/>
      <c r="M509" s="244">
        <f t="shared" si="253"/>
        <v>33</v>
      </c>
      <c r="N509" s="223">
        <f>SUM(N20+N36)</f>
        <v>33</v>
      </c>
      <c r="O509" s="223">
        <f>SUM(O20+O36)</f>
        <v>25.2</v>
      </c>
      <c r="P509" s="225">
        <f>SUM(P20)</f>
        <v>0</v>
      </c>
      <c r="Q509" s="244">
        <f t="shared" si="254"/>
        <v>33</v>
      </c>
      <c r="R509" s="223">
        <f>SUM(R20+R36)</f>
        <v>33</v>
      </c>
      <c r="S509" s="223">
        <f>SUM(S20+S36)</f>
        <v>25.2</v>
      </c>
      <c r="T509" s="225">
        <f>SUM(T20+T36)</f>
        <v>0</v>
      </c>
      <c r="U509" s="244">
        <f t="shared" si="255"/>
        <v>33</v>
      </c>
      <c r="V509" s="223">
        <f>SUM(V20+V36)</f>
        <v>33</v>
      </c>
      <c r="W509" s="223">
        <f>SUM(W20+W36)</f>
        <v>25.2</v>
      </c>
      <c r="X509" s="225">
        <f>SUM(X20+X36)</f>
        <v>0</v>
      </c>
      <c r="Y509" s="13"/>
      <c r="Z509" s="309"/>
      <c r="AA509" s="309"/>
      <c r="AB509" s="309"/>
      <c r="AC509" s="309"/>
    </row>
    <row r="510" spans="1:29" s="5" customFormat="1" ht="13.5" customHeight="1" x14ac:dyDescent="0.2">
      <c r="A510" s="552" t="s">
        <v>425</v>
      </c>
      <c r="B510" s="553"/>
      <c r="C510" s="553"/>
      <c r="D510" s="553"/>
      <c r="E510" s="553"/>
      <c r="F510" s="553"/>
      <c r="G510" s="553"/>
      <c r="H510" s="554"/>
      <c r="I510" s="244">
        <f t="shared" si="252"/>
        <v>957.5</v>
      </c>
      <c r="J510" s="223">
        <f>SUM(J94+J96+J98+J101+J104+J107+J110+J112+J114+J116+J130-J118-J119+J132+J140+J141+J142+J200+J201+J228+J230+J245)</f>
        <v>957.5</v>
      </c>
      <c r="K510" s="223">
        <f>SUM(K94+K96+K98+K101+K104+K107+K110+K112+K114+K116+K130-K118-K119+K132+K140+K141+K142+K200+K201+K228+K230+K245)</f>
        <v>678.59999999999991</v>
      </c>
      <c r="L510" s="224">
        <f>SUM(L94+L96+L98+L101+L104+L107+L110+L112+L114+L116+L130-L118-L119+L132+L140+L141+L142+L200+L201+L228+L230+L245)</f>
        <v>0</v>
      </c>
      <c r="M510" s="244">
        <f t="shared" si="253"/>
        <v>1069.2999999999997</v>
      </c>
      <c r="N510" s="223">
        <f>SUM(N94+N96+N98+N101+N104+N107+N110+N112+N114+N116+N130-N118-N119+N132+N140+N141+N142+N200+N201+N228+N230+N245)</f>
        <v>1069.2999999999997</v>
      </c>
      <c r="O510" s="223">
        <f>SUM(O94+O96+O98+O101+O104+O107+O110+O112+O114+O116+O130-O118-O119+O132+O140+O141+O142+O200+O201+O228+O230+O245)</f>
        <v>771.9000000000002</v>
      </c>
      <c r="P510" s="225">
        <f>SUM(P94+P96+P98+P101+P104+P107+P110+P112+P114+P116+P130-P118-P119+P132+P140+P141+P142+P200+P201+P228+P230+P245)</f>
        <v>0</v>
      </c>
      <c r="Q510" s="244">
        <f t="shared" si="254"/>
        <v>983.30000000000007</v>
      </c>
      <c r="R510" s="223">
        <f>SUM(R94+R96+R98+R101+R104+R107+R110+R112+R114+R116+R130-R118-R119+R132+R140+R141+R142+R200+R201+R228+R230+R245)</f>
        <v>983.30000000000007</v>
      </c>
      <c r="S510" s="223">
        <f>SUM(S94+S96+S98+S101+S104+S107+S110+S112+S114+S116+S130-S118-S119+S132+S140+S141+S142+S200+S201+S228+S230+S245)</f>
        <v>706.90000000000009</v>
      </c>
      <c r="T510" s="225">
        <f>SUM(T94+T96+T98+T101+T104+T107+T110+T112+T114+T116+T130-T118-T119+T132+T140+T141+T142+T200+T201+T228+T230+T245)</f>
        <v>0</v>
      </c>
      <c r="U510" s="244">
        <f t="shared" si="255"/>
        <v>983.30000000000007</v>
      </c>
      <c r="V510" s="223">
        <f>SUM(V94+V96+V98+V101+V104+V107+V110+V112+V114+V116+V130-V118-V119+V132+V140+V141+V142+V200+V201+V228+V230+V245)</f>
        <v>983.30000000000007</v>
      </c>
      <c r="W510" s="223">
        <f>SUM(W94+W96+W98+W101+W104+W107+W110+W112+W114+W116+W130-W118-W119+W132+W140+W141+W142+W200+W201+W228+W230+W245)</f>
        <v>706.80000000000007</v>
      </c>
      <c r="X510" s="225">
        <f>SUM(X94+X96+X98+X101+X104+X107+X110+X112+X114+X116+X130-X118-X119+X132+X140+X141+X142+X200+X201+X228+X230+X245)</f>
        <v>0</v>
      </c>
      <c r="Y510" s="13"/>
      <c r="Z510" s="309"/>
      <c r="AA510" s="309"/>
      <c r="AB510" s="309"/>
      <c r="AC510" s="309"/>
    </row>
    <row r="511" spans="1:29" s="5" customFormat="1" ht="13.5" customHeight="1" x14ac:dyDescent="0.2">
      <c r="A511" s="552" t="s">
        <v>426</v>
      </c>
      <c r="B511" s="553"/>
      <c r="C511" s="553"/>
      <c r="D511" s="553"/>
      <c r="E511" s="553"/>
      <c r="F511" s="553"/>
      <c r="G511" s="553"/>
      <c r="H511" s="554"/>
      <c r="I511" s="244">
        <f>SUM(J511+L511)</f>
        <v>0</v>
      </c>
      <c r="J511" s="223">
        <f>J463</f>
        <v>0</v>
      </c>
      <c r="K511" s="223">
        <f>K463</f>
        <v>0</v>
      </c>
      <c r="L511" s="224">
        <f>L463</f>
        <v>0</v>
      </c>
      <c r="M511" s="244">
        <f t="shared" si="253"/>
        <v>0</v>
      </c>
      <c r="N511" s="223">
        <f>N463</f>
        <v>0</v>
      </c>
      <c r="O511" s="223">
        <f>O463</f>
        <v>0</v>
      </c>
      <c r="P511" s="225">
        <f>P463</f>
        <v>0</v>
      </c>
      <c r="Q511" s="244">
        <f t="shared" si="254"/>
        <v>579</v>
      </c>
      <c r="R511" s="223">
        <f>R463</f>
        <v>0</v>
      </c>
      <c r="S511" s="223">
        <f>S463</f>
        <v>0</v>
      </c>
      <c r="T511" s="225">
        <f>T463</f>
        <v>579</v>
      </c>
      <c r="U511" s="244">
        <f t="shared" si="255"/>
        <v>579</v>
      </c>
      <c r="V511" s="223">
        <f>V463</f>
        <v>0</v>
      </c>
      <c r="W511" s="223">
        <f>W463</f>
        <v>0</v>
      </c>
      <c r="X511" s="225">
        <f>X463</f>
        <v>579</v>
      </c>
      <c r="Z511" s="309"/>
      <c r="AA511" s="309"/>
      <c r="AB511" s="309"/>
      <c r="AC511" s="309"/>
    </row>
    <row r="512" spans="1:29" s="5" customFormat="1" ht="25.5" customHeight="1" x14ac:dyDescent="0.2">
      <c r="A512" s="552" t="s">
        <v>427</v>
      </c>
      <c r="B512" s="553"/>
      <c r="C512" s="553"/>
      <c r="D512" s="553"/>
      <c r="E512" s="553"/>
      <c r="F512" s="553"/>
      <c r="G512" s="553"/>
      <c r="H512" s="554"/>
      <c r="I512" s="244">
        <f t="shared" ref="I512:I516" si="256">SUM(J512+L512)</f>
        <v>94.8</v>
      </c>
      <c r="J512" s="223">
        <f>J138+J139+J202</f>
        <v>94.8</v>
      </c>
      <c r="K512" s="223">
        <f>K138+K139+K202</f>
        <v>54.400000000000006</v>
      </c>
      <c r="L512" s="224">
        <f>L138+L139+L202</f>
        <v>0</v>
      </c>
      <c r="M512" s="244">
        <f t="shared" ref="M512:M516" si="257">SUM(N512+P512)</f>
        <v>132.5</v>
      </c>
      <c r="N512" s="223">
        <f>N138+N139+N202</f>
        <v>127.8</v>
      </c>
      <c r="O512" s="223">
        <f>O138+O139+O202</f>
        <v>70.3</v>
      </c>
      <c r="P512" s="225">
        <f>P138+P139+P202</f>
        <v>4.7</v>
      </c>
      <c r="Q512" s="244">
        <f t="shared" ref="Q512:Q516" si="258">SUM(R512+T512)</f>
        <v>118.39999999999999</v>
      </c>
      <c r="R512" s="223">
        <f>R138+R139+R202</f>
        <v>118.39999999999999</v>
      </c>
      <c r="S512" s="223">
        <f>S138+S139+S202</f>
        <v>62.900000000000006</v>
      </c>
      <c r="T512" s="225">
        <f>T138+T139+T202</f>
        <v>0</v>
      </c>
      <c r="U512" s="244">
        <f t="shared" ref="U512:U516" si="259">SUM(V512+X512)</f>
        <v>118.39999999999999</v>
      </c>
      <c r="V512" s="223">
        <f>V138+V139+V202</f>
        <v>118.39999999999999</v>
      </c>
      <c r="W512" s="223">
        <f>W138+W139+W202</f>
        <v>62.900000000000006</v>
      </c>
      <c r="X512" s="225">
        <f>X138+X139+X202</f>
        <v>0</v>
      </c>
      <c r="Z512" s="309"/>
      <c r="AA512" s="309"/>
      <c r="AB512" s="309"/>
      <c r="AC512" s="309"/>
    </row>
    <row r="513" spans="1:29" s="5" customFormat="1" ht="13.5" customHeight="1" x14ac:dyDescent="0.2">
      <c r="A513" s="512" t="s">
        <v>428</v>
      </c>
      <c r="B513" s="457"/>
      <c r="C513" s="457"/>
      <c r="D513" s="457"/>
      <c r="E513" s="457"/>
      <c r="F513" s="457"/>
      <c r="G513" s="457"/>
      <c r="H513" s="513"/>
      <c r="I513" s="244">
        <f t="shared" si="256"/>
        <v>5.1000000000000005</v>
      </c>
      <c r="J513" s="223">
        <f>SUM(J22+J26+J44+J53+J60+J74+J64+J39)</f>
        <v>5.1000000000000005</v>
      </c>
      <c r="K513" s="223">
        <f>SUM(K22+K26+K44+K53+K60+K74+K64+K39)</f>
        <v>0</v>
      </c>
      <c r="L513" s="224">
        <f>SUM(L22+L26+L44+L53+L60+L74+L64+L39)</f>
        <v>0</v>
      </c>
      <c r="M513" s="244">
        <f t="shared" si="257"/>
        <v>7.6</v>
      </c>
      <c r="N513" s="223">
        <f>SUM(N22+N26+N44+N53+N60+N74+N64+N39+N49)</f>
        <v>7.6</v>
      </c>
      <c r="O513" s="223">
        <f>SUM(O22+O26+O44+O53+O60+O74+O64+O39+O49)</f>
        <v>0</v>
      </c>
      <c r="P513" s="225">
        <f>SUM(P22+P26+P44+P53+P60+P74+P64+P39+P49)</f>
        <v>0</v>
      </c>
      <c r="Q513" s="244">
        <f t="shared" si="258"/>
        <v>6.3999999999999995</v>
      </c>
      <c r="R513" s="223">
        <f>SUM(R22+R26+R44+R53+R60+R74+R64+R39+R49)</f>
        <v>6.3999999999999995</v>
      </c>
      <c r="S513" s="223">
        <f>SUM(S22+S26+S44+S53+S60+S74+S64+S39+S49)</f>
        <v>0</v>
      </c>
      <c r="T513" s="225">
        <f>SUM(T22+T26+T44+T53+T60+T74+T64+T39+T49)</f>
        <v>0</v>
      </c>
      <c r="U513" s="244">
        <f t="shared" si="259"/>
        <v>6.3999999999999995</v>
      </c>
      <c r="V513" s="223">
        <f>SUM(V22+V26+V44+V53+V60+V74+V64+V39+V49)</f>
        <v>6.3999999999999995</v>
      </c>
      <c r="W513" s="223">
        <f>SUM(W22+W26+W44+W53+W60+W74+W64+W39+W49)</f>
        <v>0</v>
      </c>
      <c r="X513" s="225">
        <f>SUM(X22+X26+X44+X53+X60+X74+X64+X39+X49)</f>
        <v>0</v>
      </c>
      <c r="Y513" s="14"/>
      <c r="Z513" s="309"/>
      <c r="AA513" s="309"/>
      <c r="AB513" s="309"/>
      <c r="AC513" s="309"/>
    </row>
    <row r="514" spans="1:29" s="5" customFormat="1" ht="13.5" customHeight="1" x14ac:dyDescent="0.2">
      <c r="A514" s="512" t="s">
        <v>429</v>
      </c>
      <c r="B514" s="457"/>
      <c r="C514" s="457"/>
      <c r="D514" s="457"/>
      <c r="E514" s="457"/>
      <c r="F514" s="457"/>
      <c r="G514" s="457"/>
      <c r="H514" s="513"/>
      <c r="I514" s="244">
        <f>SUM(J514+L514)</f>
        <v>1520.9</v>
      </c>
      <c r="J514" s="223">
        <f>J280+J277+J18</f>
        <v>103.2</v>
      </c>
      <c r="K514" s="223">
        <f>K280+K277+K18</f>
        <v>0</v>
      </c>
      <c r="L514" s="224">
        <f>L280+L277+L18</f>
        <v>1417.7</v>
      </c>
      <c r="M514" s="244">
        <f>SUM(N514+P514)</f>
        <v>604.79999999999995</v>
      </c>
      <c r="N514" s="223">
        <f>N280+N277+N135+N18</f>
        <v>0</v>
      </c>
      <c r="O514" s="223">
        <f>O280+O277+O135+O18</f>
        <v>0</v>
      </c>
      <c r="P514" s="225">
        <f>P280+P277+P135+P18</f>
        <v>604.79999999999995</v>
      </c>
      <c r="Q514" s="244">
        <f>SUM(R514+T514)</f>
        <v>0</v>
      </c>
      <c r="R514" s="223">
        <f>R280+R18+R135+R277</f>
        <v>0</v>
      </c>
      <c r="S514" s="223">
        <f>S280+S18+S135+S277</f>
        <v>0</v>
      </c>
      <c r="T514" s="225">
        <f>T280+T18+T135+T277</f>
        <v>0</v>
      </c>
      <c r="U514" s="244">
        <f>SUM(V514+X514)</f>
        <v>0</v>
      </c>
      <c r="V514" s="223">
        <f>V280+V18+V135+V277</f>
        <v>0</v>
      </c>
      <c r="W514" s="223">
        <f>W280+W18+W135+W277</f>
        <v>0</v>
      </c>
      <c r="X514" s="225">
        <f>X280+X18+X135+X277</f>
        <v>0</v>
      </c>
      <c r="Y514" s="14"/>
      <c r="Z514" s="309"/>
      <c r="AA514" s="309"/>
      <c r="AB514" s="309"/>
      <c r="AC514" s="309"/>
    </row>
    <row r="515" spans="1:29" s="5" customFormat="1" ht="24" customHeight="1" x14ac:dyDescent="0.2">
      <c r="A515" s="512" t="s">
        <v>430</v>
      </c>
      <c r="B515" s="457"/>
      <c r="C515" s="457"/>
      <c r="D515" s="457"/>
      <c r="E515" s="457"/>
      <c r="F515" s="457"/>
      <c r="G515" s="457"/>
      <c r="H515" s="513"/>
      <c r="I515" s="244">
        <f t="shared" si="256"/>
        <v>7.8</v>
      </c>
      <c r="J515" s="223">
        <f t="shared" ref="J515:L516" si="260">SUM(J118)</f>
        <v>7.8</v>
      </c>
      <c r="K515" s="223">
        <f t="shared" si="260"/>
        <v>5.2</v>
      </c>
      <c r="L515" s="224">
        <f t="shared" si="260"/>
        <v>0</v>
      </c>
      <c r="M515" s="244">
        <f t="shared" si="257"/>
        <v>4.8</v>
      </c>
      <c r="N515" s="223">
        <f t="shared" ref="N515:P516" si="261">SUM(N118)</f>
        <v>4.8</v>
      </c>
      <c r="O515" s="223">
        <f t="shared" si="261"/>
        <v>3.5</v>
      </c>
      <c r="P515" s="225">
        <f t="shared" si="261"/>
        <v>0</v>
      </c>
      <c r="Q515" s="244">
        <f t="shared" si="258"/>
        <v>4.8</v>
      </c>
      <c r="R515" s="223">
        <f t="shared" ref="R515:T516" si="262">SUM(R118)</f>
        <v>4.8</v>
      </c>
      <c r="S515" s="223">
        <f t="shared" si="262"/>
        <v>3.5</v>
      </c>
      <c r="T515" s="225">
        <f t="shared" si="262"/>
        <v>0</v>
      </c>
      <c r="U515" s="244">
        <f t="shared" si="259"/>
        <v>4.8</v>
      </c>
      <c r="V515" s="223">
        <f t="shared" ref="V515:X516" si="263">SUM(V118)</f>
        <v>4.8</v>
      </c>
      <c r="W515" s="223">
        <f t="shared" si="263"/>
        <v>3.5</v>
      </c>
      <c r="X515" s="225">
        <f t="shared" si="263"/>
        <v>0</v>
      </c>
      <c r="Y515" s="14"/>
      <c r="Z515" s="309"/>
      <c r="AA515" s="309"/>
      <c r="AB515" s="309"/>
      <c r="AC515" s="309"/>
    </row>
    <row r="516" spans="1:29" s="5" customFormat="1" ht="26.25" customHeight="1" x14ac:dyDescent="0.2">
      <c r="A516" s="512" t="s">
        <v>431</v>
      </c>
      <c r="B516" s="457"/>
      <c r="C516" s="457"/>
      <c r="D516" s="457"/>
      <c r="E516" s="457"/>
      <c r="F516" s="457"/>
      <c r="G516" s="457"/>
      <c r="H516" s="513"/>
      <c r="I516" s="244">
        <f t="shared" si="256"/>
        <v>5</v>
      </c>
      <c r="J516" s="223">
        <f t="shared" si="260"/>
        <v>5</v>
      </c>
      <c r="K516" s="223">
        <f t="shared" si="260"/>
        <v>3.6</v>
      </c>
      <c r="L516" s="224">
        <f t="shared" si="260"/>
        <v>0</v>
      </c>
      <c r="M516" s="244">
        <f t="shared" si="257"/>
        <v>4.8</v>
      </c>
      <c r="N516" s="223">
        <f t="shared" si="261"/>
        <v>4.8</v>
      </c>
      <c r="O516" s="223">
        <f t="shared" si="261"/>
        <v>3.4</v>
      </c>
      <c r="P516" s="225">
        <f t="shared" si="261"/>
        <v>0</v>
      </c>
      <c r="Q516" s="244">
        <f t="shared" si="258"/>
        <v>4.8</v>
      </c>
      <c r="R516" s="223">
        <f t="shared" si="262"/>
        <v>4.8</v>
      </c>
      <c r="S516" s="223">
        <f t="shared" si="262"/>
        <v>3.4</v>
      </c>
      <c r="T516" s="225">
        <f t="shared" si="262"/>
        <v>0</v>
      </c>
      <c r="U516" s="244">
        <f t="shared" si="259"/>
        <v>4.8</v>
      </c>
      <c r="V516" s="223">
        <f t="shared" si="263"/>
        <v>4.8</v>
      </c>
      <c r="W516" s="223">
        <f t="shared" si="263"/>
        <v>3.4</v>
      </c>
      <c r="X516" s="225">
        <f t="shared" si="263"/>
        <v>0</v>
      </c>
      <c r="Y516" s="14"/>
      <c r="Z516" s="309"/>
      <c r="AA516" s="309"/>
      <c r="AB516" s="309"/>
      <c r="AC516" s="309"/>
    </row>
    <row r="517" spans="1:29" s="5" customFormat="1" ht="15" customHeight="1" x14ac:dyDescent="0.2">
      <c r="A517" s="512" t="s">
        <v>432</v>
      </c>
      <c r="B517" s="457"/>
      <c r="C517" s="457"/>
      <c r="D517" s="457"/>
      <c r="E517" s="457"/>
      <c r="F517" s="457"/>
      <c r="G517" s="457"/>
      <c r="H517" s="513"/>
      <c r="I517" s="244">
        <f t="shared" ref="I517" si="264">SUM(J517+L517)</f>
        <v>6.9</v>
      </c>
      <c r="J517" s="223">
        <f>SUM(J311)</f>
        <v>6.9</v>
      </c>
      <c r="K517" s="223">
        <f>SUM(K311)</f>
        <v>0</v>
      </c>
      <c r="L517" s="224">
        <f>SUM(L311)</f>
        <v>0</v>
      </c>
      <c r="M517" s="244">
        <f t="shared" ref="M517" si="265">SUM(N517+P517)</f>
        <v>0</v>
      </c>
      <c r="N517" s="223">
        <f>SUM(N311)</f>
        <v>0</v>
      </c>
      <c r="O517" s="223">
        <f>SUM(O311)</f>
        <v>0</v>
      </c>
      <c r="P517" s="225">
        <f>SUM(P311)</f>
        <v>0</v>
      </c>
      <c r="Q517" s="244">
        <f t="shared" ref="Q517" si="266">SUM(R517+T517)</f>
        <v>0</v>
      </c>
      <c r="R517" s="223">
        <f>SUM(R311)</f>
        <v>0</v>
      </c>
      <c r="S517" s="223">
        <f>SUM(S311)</f>
        <v>0</v>
      </c>
      <c r="T517" s="225">
        <f>SUM(T311)</f>
        <v>0</v>
      </c>
      <c r="U517" s="244">
        <f t="shared" ref="U517" si="267">SUM(V517+X517)</f>
        <v>0</v>
      </c>
      <c r="V517" s="223">
        <f>SUM(V311)</f>
        <v>0</v>
      </c>
      <c r="W517" s="223">
        <f>SUM(W311)</f>
        <v>0</v>
      </c>
      <c r="X517" s="225">
        <f>SUM(X311)</f>
        <v>0</v>
      </c>
      <c r="Y517" s="14"/>
      <c r="Z517" s="309"/>
      <c r="AA517" s="309"/>
      <c r="AB517" s="309"/>
      <c r="AC517" s="309"/>
    </row>
    <row r="518" spans="1:29" s="5" customFormat="1" x14ac:dyDescent="0.2">
      <c r="A518" s="512" t="s">
        <v>433</v>
      </c>
      <c r="B518" s="457"/>
      <c r="C518" s="457"/>
      <c r="D518" s="457"/>
      <c r="E518" s="457"/>
      <c r="F518" s="457"/>
      <c r="G518" s="457"/>
      <c r="H518" s="513"/>
      <c r="I518" s="244">
        <f>SUM(J518,L518)</f>
        <v>0.2</v>
      </c>
      <c r="J518" s="223">
        <f>SUM(J133)</f>
        <v>0.2</v>
      </c>
      <c r="K518" s="223">
        <f>SUM(K133)</f>
        <v>0.2</v>
      </c>
      <c r="L518" s="224">
        <f>SUM(L133)</f>
        <v>0</v>
      </c>
      <c r="M518" s="244">
        <f t="shared" ref="M518" si="268">SUM(N518,P518)</f>
        <v>28.4</v>
      </c>
      <c r="N518" s="223">
        <f>SUM(N133+N41+N46+N50+N54+N57+N61+N65+N68+N71+N75+N78)</f>
        <v>28.4</v>
      </c>
      <c r="O518" s="223">
        <f>SUM(O133+O41+O46+O50+O54+O57+O61+O65+O68+O71+O75+O78)</f>
        <v>21.8</v>
      </c>
      <c r="P518" s="225">
        <f>SUM(P133+P41+P46+P50+P54+P57+P61+P65+P68+P71+P75+P78)</f>
        <v>0</v>
      </c>
      <c r="Q518" s="244">
        <f t="shared" ref="Q518" si="269">SUM(R518,T518)</f>
        <v>0</v>
      </c>
      <c r="R518" s="223">
        <f>SUM(R133+R41+R46+R50+R54+R57+R61+R65+R68+R71+R75+R78)</f>
        <v>0</v>
      </c>
      <c r="S518" s="223">
        <f>SUM(S133+S41+S46+S50+S54+S57+S61+S65+S68+S71+S75+S78)</f>
        <v>0</v>
      </c>
      <c r="T518" s="225">
        <f>SUM(T133+T41+T46+T50+T54+T57+T61+T65+T68+T71+T75+T78)</f>
        <v>0</v>
      </c>
      <c r="U518" s="244">
        <f t="shared" ref="U518" si="270">SUM(V518,X518)</f>
        <v>0</v>
      </c>
      <c r="V518" s="223">
        <f>SUM(V133+V41+V46+V50+V54+V57+V61+V65+V68+V71+V75+V78)</f>
        <v>0</v>
      </c>
      <c r="W518" s="223">
        <f>SUM(W133+W41+W46+W50+W54+W57+W61+W65+W68+W71+W75+W78)</f>
        <v>0</v>
      </c>
      <c r="X518" s="225">
        <f>SUM(X133+X41+X46+X50+X54+X57+X61+X65+X68+X71+X75+X78)</f>
        <v>0</v>
      </c>
      <c r="Y518" s="14"/>
      <c r="Z518" s="309"/>
      <c r="AA518" s="309"/>
      <c r="AB518" s="309"/>
      <c r="AC518" s="309"/>
    </row>
    <row r="519" spans="1:29" s="5" customFormat="1" ht="13.5" customHeight="1" thickBot="1" x14ac:dyDescent="0.25">
      <c r="A519" s="763" t="s">
        <v>455</v>
      </c>
      <c r="B519" s="764"/>
      <c r="C519" s="764"/>
      <c r="D519" s="764"/>
      <c r="E519" s="764"/>
      <c r="F519" s="764"/>
      <c r="G519" s="764"/>
      <c r="H519" s="765"/>
      <c r="I519" s="449"/>
      <c r="J519" s="450"/>
      <c r="K519" s="450"/>
      <c r="L519" s="453"/>
      <c r="M519" s="449">
        <f>N519</f>
        <v>5</v>
      </c>
      <c r="N519" s="450">
        <f>N445</f>
        <v>5</v>
      </c>
      <c r="O519" s="450"/>
      <c r="P519" s="451"/>
      <c r="Q519" s="449"/>
      <c r="R519" s="450"/>
      <c r="S519" s="450"/>
      <c r="T519" s="451"/>
      <c r="U519" s="449"/>
      <c r="V519" s="450"/>
      <c r="W519" s="450"/>
      <c r="X519" s="451"/>
      <c r="Y519" s="14"/>
      <c r="Z519" s="309"/>
      <c r="AA519" s="309"/>
      <c r="AB519" s="309"/>
      <c r="AC519" s="309"/>
    </row>
    <row r="520" spans="1:29" ht="18" customHeight="1" thickBot="1" x14ac:dyDescent="0.25">
      <c r="A520" s="555" t="s">
        <v>268</v>
      </c>
      <c r="B520" s="556"/>
      <c r="C520" s="556"/>
      <c r="D520" s="556"/>
      <c r="E520" s="556"/>
      <c r="F520" s="556"/>
      <c r="G520" s="556"/>
      <c r="H520" s="557"/>
      <c r="I520" s="306">
        <f>SUM(J520+L520)</f>
        <v>6637.9</v>
      </c>
      <c r="J520" s="307">
        <f>SUM(J508:J518)</f>
        <v>5007.5</v>
      </c>
      <c r="K520" s="307">
        <f>SUM(K508:K518)</f>
        <v>2896.0999999999995</v>
      </c>
      <c r="L520" s="307">
        <f>SUM(L508:L518)</f>
        <v>1630.4</v>
      </c>
      <c r="M520" s="306">
        <f>SUM(N520+P520)</f>
        <v>7025.4000000000005</v>
      </c>
      <c r="N520" s="307">
        <f>SUM(N508:N519)</f>
        <v>5045.8</v>
      </c>
      <c r="O520" s="307">
        <f>SUM(O508:O518)</f>
        <v>2956.0000000000009</v>
      </c>
      <c r="P520" s="307">
        <f>SUM(P508:P518)</f>
        <v>1979.6000000000001</v>
      </c>
      <c r="Q520" s="306">
        <f t="shared" ref="Q520" si="271">SUM(R520+T520)</f>
        <v>7069.4000000000015</v>
      </c>
      <c r="R520" s="307">
        <f>SUM(R508:R518)</f>
        <v>5313.8000000000011</v>
      </c>
      <c r="S520" s="307">
        <f>SUM(S508:S518)</f>
        <v>3071.5</v>
      </c>
      <c r="T520" s="307">
        <f>SUM(T508:T518)</f>
        <v>1755.6</v>
      </c>
      <c r="U520" s="306">
        <f t="shared" ref="U520" si="272">SUM(V520+X520)</f>
        <v>6929.2000000000007</v>
      </c>
      <c r="V520" s="307">
        <f>SUM(V508:V518)</f>
        <v>5244.6000000000013</v>
      </c>
      <c r="W520" s="307">
        <f>SUM(W508:W518)</f>
        <v>3071.4</v>
      </c>
      <c r="X520" s="308">
        <f>SUM(X508:X518)</f>
        <v>1684.6</v>
      </c>
      <c r="Z520" s="309"/>
      <c r="AA520" s="309"/>
      <c r="AB520" s="309"/>
      <c r="AC520" s="309"/>
    </row>
    <row r="521" spans="1:29" ht="12.75" customHeight="1" x14ac:dyDescent="0.2">
      <c r="A521" s="532"/>
      <c r="B521" s="532"/>
      <c r="C521" s="532"/>
      <c r="D521" s="532"/>
      <c r="E521" s="532"/>
      <c r="F521" s="532"/>
      <c r="G521" s="532"/>
      <c r="H521" s="532"/>
      <c r="I521" s="532"/>
      <c r="J521" s="532"/>
      <c r="K521" s="532"/>
      <c r="L521" s="532"/>
      <c r="M521" s="532"/>
      <c r="N521" s="532"/>
      <c r="O521" s="532"/>
      <c r="P521" s="532"/>
      <c r="Q521" s="532"/>
      <c r="R521" s="532"/>
      <c r="S521" s="532"/>
      <c r="T521" s="532"/>
      <c r="U521" s="532"/>
      <c r="V521" s="532"/>
      <c r="W521" s="532"/>
      <c r="X521" s="532"/>
    </row>
    <row r="522" spans="1:29" ht="13.5" hidden="1" customHeight="1" x14ac:dyDescent="0.2">
      <c r="A522" s="514" t="s">
        <v>269</v>
      </c>
      <c r="B522" s="514"/>
      <c r="C522" s="514"/>
      <c r="D522" s="514"/>
      <c r="E522" s="514"/>
      <c r="F522" s="514"/>
      <c r="G522" s="514"/>
      <c r="H522" s="514"/>
      <c r="I522" s="226" t="e">
        <f t="shared" ref="I522:I554" si="273">SUM(J522+L522)</f>
        <v>#REF!</v>
      </c>
      <c r="J522" s="51" t="e">
        <f>SUM(J12+J14+J15+J23+J38+J43+J48+J52+J56+J59+J63+J67+J70+J73+J77+J80+J85+J87+J105+J108+J244+J251+J260+J286+J288+J335+J459+J462+#REF!+J467+J488+J502+J470+J476)</f>
        <v>#REF!</v>
      </c>
      <c r="K522" s="51" t="e">
        <f>SUM(K12+K14+K15+K23+K38+K43+K48+K52+K56+K59+K63+K67+K70+K73+K77+K80+K85+K87+K105+K108+K244+K251+K260+K286+K288+K335+K459+K462+#REF!+K467+K488+K502+K470+K476)</f>
        <v>#REF!</v>
      </c>
      <c r="L522" s="51" t="e">
        <f>SUM(L12+L14+L15+L23+L38+L43+L48+L52+L56+L59+L63+L67+L70+L73+L77+L80+L85+L87+L105+L108+L244+L251+L260+L286+L288+L335+L459+L462+#REF!+L467+L488+L502+L470+L476)</f>
        <v>#REF!</v>
      </c>
      <c r="M522" s="226" t="e">
        <f>SUM(N522+P522)</f>
        <v>#REF!</v>
      </c>
      <c r="N522" s="51" t="e">
        <f>SUM(N12+N14+N15+N23+N38+N43+N48+N52+N56+N59+N63+N67+N70+N73+N77+N80+N85+N87+N105+N108+N244+N251+N260+N286+N288+N335+N459+N462+#REF!+N467+N488+N502+N470+N476)</f>
        <v>#REF!</v>
      </c>
      <c r="O522" s="51" t="e">
        <f>SUM(O12+O14+O15+O23+O38+O43+O48+O52+O56+O59+O63+O67+O70+O73+O77+O80+O85+O87+O105+O108+O244+O251+O260+O286+O288+O335+O459+O462+#REF!+O467+O488+O502+O470+O476)</f>
        <v>#REF!</v>
      </c>
      <c r="P522" s="51" t="e">
        <f>SUM(P12+P14+P15+P23+P38+P43+P48+P52+P56+P59+P63+P67+P70+P73+P77+P80+P85+P87+P105+P108+P244+P251+P260+P286+P288+P335+P459+P462+#REF!+P467+P488+P502+P470+P476)</f>
        <v>#REF!</v>
      </c>
      <c r="Q522" s="76" t="e">
        <f>SUM(R522+T522)</f>
        <v>#REF!</v>
      </c>
      <c r="R522" s="51" t="e">
        <f>SUM(R12+R14+R15+R23+R38+R43+R48+R52+R56+R59+R63+R67+R70+R73+R77+R80+R85+R87+R105+R108+R244+R251+R260+R286+R288+R335+R459+R462+#REF!+R467+R488+R502+R470+R476)</f>
        <v>#REF!</v>
      </c>
      <c r="S522" s="51" t="e">
        <f>SUM(S12+S14+S15+S23+S38+S43+S48+S52+S56+S59+S63+S67+S70+S73+S77+S80+S85+S87+S105+S108+S244+S251+S260+S286+S288+S335+S459+S462+#REF!+S467+S488+S502+S470+S476)</f>
        <v>#REF!</v>
      </c>
      <c r="T522" s="51" t="e">
        <f>SUM(T12+T14+T15+T23+T38+T43+T48+T52+T56+T59+T63+T67+T70+T73+T77+T80+T85+T87+T105+T108+T244+T251+T260+T286+T288+T335+T459+T462+#REF!+T467+T488+T502+T470+T476)</f>
        <v>#REF!</v>
      </c>
      <c r="U522" s="76" t="e">
        <f>SUM(V522+X522)</f>
        <v>#REF!</v>
      </c>
      <c r="V522" s="51" t="e">
        <f>SUM(V12+V14+V15+V23+V38+V43+V48+V52+V56+V59+V63+V67+V70+V73+V77+V80+V85+V87+V105+V108+V244+V251+V260+V286+V288+V335+V459+V462+#REF!+V467+V488+V502+V470+V476)</f>
        <v>#REF!</v>
      </c>
      <c r="W522" s="51" t="e">
        <f>SUM(W12+W14+W15+W23+W38+W43+W48+W52+W56+W59+W63+W67+W70+W73+W77+W80+W85+W87+W105+W108+W244+W251+W260+W286+W288+W335+W459+W462+#REF!+W467+W488+W502+W470+W476)</f>
        <v>#REF!</v>
      </c>
      <c r="X522" s="51" t="e">
        <f>SUM(X12+X14+X15+X23+X38+X43+X48+X52+X56+X59+X63+X67+X70+X73+X77+X80+X85+X87+X105+X108+X244+X251+X260+X286+X288+X335+X459+X462+#REF!+X467+X488+X502+X470+X476)</f>
        <v>#REF!</v>
      </c>
      <c r="Y522" s="1"/>
      <c r="Z522" s="1"/>
    </row>
    <row r="523" spans="1:29" ht="13.5" hidden="1" customHeight="1" x14ac:dyDescent="0.2">
      <c r="A523" s="514" t="s">
        <v>270</v>
      </c>
      <c r="B523" s="514"/>
      <c r="C523" s="514"/>
      <c r="D523" s="514"/>
      <c r="E523" s="514"/>
      <c r="F523" s="514"/>
      <c r="G523" s="514"/>
      <c r="H523" s="514"/>
      <c r="I523" s="226">
        <f t="shared" si="273"/>
        <v>102.30000000000001</v>
      </c>
      <c r="J523" s="51">
        <f>SUM(J131+J249+J257)</f>
        <v>55.2</v>
      </c>
      <c r="K523" s="51">
        <f>SUM(K131+K249+K257)</f>
        <v>4.2</v>
      </c>
      <c r="L523" s="51">
        <f>SUM(L131+L249+L257)</f>
        <v>47.1</v>
      </c>
      <c r="M523" s="226">
        <f t="shared" ref="M523:M535" si="274">SUM(N523+P523)</f>
        <v>80.5</v>
      </c>
      <c r="N523" s="51">
        <f>SUM(N131+N249+N257)</f>
        <v>42.400000000000006</v>
      </c>
      <c r="O523" s="51">
        <f>SUM(O131+O249+O257)</f>
        <v>4.2</v>
      </c>
      <c r="P523" s="51">
        <f>SUM(P131+P249+P257)</f>
        <v>38.1</v>
      </c>
      <c r="Q523" s="226">
        <f t="shared" ref="Q523:Q553" si="275">SUM(R523+T523)</f>
        <v>23.9</v>
      </c>
      <c r="R523" s="51">
        <f>SUM(R131+R249+R257)</f>
        <v>23.9</v>
      </c>
      <c r="S523" s="51">
        <f>SUM(S131+S249+S257)</f>
        <v>4.5999999999999996</v>
      </c>
      <c r="T523" s="51">
        <f>SUM(T131+T249+T257)</f>
        <v>0</v>
      </c>
      <c r="U523" s="226">
        <f t="shared" ref="U523:U553" si="276">SUM(V523+X523)</f>
        <v>23.9</v>
      </c>
      <c r="V523" s="51">
        <f>SUM(V131+V249+V257)</f>
        <v>23.9</v>
      </c>
      <c r="W523" s="51">
        <f>SUM(W131+W249+W257)</f>
        <v>4.5999999999999996</v>
      </c>
      <c r="X523" s="51">
        <f>SUM(X131+X249+X257)</f>
        <v>0</v>
      </c>
      <c r="Y523" s="1"/>
      <c r="Z523" s="1"/>
    </row>
    <row r="524" spans="1:29" ht="12.75" hidden="1" customHeight="1" x14ac:dyDescent="0.2">
      <c r="A524" s="514" t="s">
        <v>271</v>
      </c>
      <c r="B524" s="514"/>
      <c r="C524" s="514"/>
      <c r="D524" s="514"/>
      <c r="E524" s="514"/>
      <c r="F524" s="514"/>
      <c r="G524" s="514"/>
      <c r="H524" s="514"/>
      <c r="I524" s="226">
        <f t="shared" si="273"/>
        <v>597.79999999999995</v>
      </c>
      <c r="J524" s="51">
        <f>SUM(J25+J27+J82+J88+J269+J310+J313+J329+J442+J448+J454)</f>
        <v>597.79999999999995</v>
      </c>
      <c r="K524" s="51">
        <f>SUM(K25+K27+K82+K88+K269+K310+K313+K329+K442+K448+K454)</f>
        <v>385.5</v>
      </c>
      <c r="L524" s="51">
        <f>SUM(L25+L27+L82+L88+L269+L310+L313+L329+L442+L448+L454)</f>
        <v>0</v>
      </c>
      <c r="M524" s="226">
        <f t="shared" si="274"/>
        <v>651.4</v>
      </c>
      <c r="N524" s="51">
        <f>SUM(N25+N27+N82+N88+N269+N310+N313+N329+N442+N448+N454)</f>
        <v>651.4</v>
      </c>
      <c r="O524" s="51">
        <f>SUM(O25+O27+O82+O88+O269+O310+O313+O329+O442+O448+O454)</f>
        <v>415.5</v>
      </c>
      <c r="P524" s="51">
        <f>SUM(P25+P27+P82+P88+P269+P310+P313+P329+P442+P448+P454)</f>
        <v>0</v>
      </c>
      <c r="Q524" s="226">
        <f t="shared" si="275"/>
        <v>785.4</v>
      </c>
      <c r="R524" s="51">
        <f>SUM(R25+R27+R82+R88+R269+R310+R313+R329+R442+R448+R454)</f>
        <v>785.4</v>
      </c>
      <c r="S524" s="51">
        <f>SUM(S25+S27+S82+S88+S269+S310+S313+S329+S442+S448+S454)</f>
        <v>454.9</v>
      </c>
      <c r="T524" s="51">
        <f>SUM(T25+T27+T82+T88+T269+T310+T313+T329+T442+T448+T454)</f>
        <v>0</v>
      </c>
      <c r="U524" s="226">
        <f t="shared" si="276"/>
        <v>785.4</v>
      </c>
      <c r="V524" s="51">
        <f>SUM(V25+V27+V82+V88+V269+V310+V313+V329+V442+V448+V454)</f>
        <v>785.4</v>
      </c>
      <c r="W524" s="51">
        <f>SUM(W25+W27+W82+W88+W269+W310+W313+W329+W442+W448+W454)</f>
        <v>454.9</v>
      </c>
      <c r="X524" s="51">
        <f>SUM(X25+X27+X82+X88+X269+X310+X313+X329+X442+X448+X454)</f>
        <v>0</v>
      </c>
      <c r="Y524" s="1"/>
      <c r="Z524" s="1"/>
    </row>
    <row r="525" spans="1:29" ht="12.75" hidden="1" customHeight="1" x14ac:dyDescent="0.2">
      <c r="A525" s="514" t="s">
        <v>272</v>
      </c>
      <c r="B525" s="514"/>
      <c r="C525" s="514"/>
      <c r="D525" s="514"/>
      <c r="E525" s="514"/>
      <c r="F525" s="514"/>
      <c r="G525" s="514"/>
      <c r="H525" s="514"/>
      <c r="I525" s="226">
        <f t="shared" si="273"/>
        <v>11.7</v>
      </c>
      <c r="J525" s="51">
        <f>SUM(J28)</f>
        <v>11.7</v>
      </c>
      <c r="K525" s="51">
        <f>SUM(K28)</f>
        <v>8.9</v>
      </c>
      <c r="L525" s="51">
        <f>SUM(L28)</f>
        <v>0</v>
      </c>
      <c r="M525" s="226">
        <f t="shared" si="274"/>
        <v>11.4</v>
      </c>
      <c r="N525" s="51">
        <f>SUM(N28)</f>
        <v>11.4</v>
      </c>
      <c r="O525" s="51">
        <f>SUM(O28)</f>
        <v>8.6999999999999993</v>
      </c>
      <c r="P525" s="51">
        <f>SUM(P28)</f>
        <v>0</v>
      </c>
      <c r="Q525" s="226">
        <f t="shared" si="275"/>
        <v>11.4</v>
      </c>
      <c r="R525" s="51">
        <f>SUM(R28)</f>
        <v>11.4</v>
      </c>
      <c r="S525" s="51">
        <f>SUM(S28)</f>
        <v>8.6999999999999993</v>
      </c>
      <c r="T525" s="51">
        <f>SUM(T28)</f>
        <v>0</v>
      </c>
      <c r="U525" s="226">
        <f t="shared" si="276"/>
        <v>11.4</v>
      </c>
      <c r="V525" s="51">
        <f>SUM(V28)</f>
        <v>11.4</v>
      </c>
      <c r="W525" s="51">
        <f>SUM(W28)</f>
        <v>8.6999999999999993</v>
      </c>
      <c r="X525" s="51">
        <f>SUM(X28)</f>
        <v>0</v>
      </c>
      <c r="Y525" s="1"/>
      <c r="Z525" s="1"/>
    </row>
    <row r="526" spans="1:29" ht="13.5" hidden="1" customHeight="1" x14ac:dyDescent="0.2">
      <c r="A526" s="514" t="s">
        <v>273</v>
      </c>
      <c r="B526" s="514"/>
      <c r="C526" s="514"/>
      <c r="D526" s="514"/>
      <c r="E526" s="514"/>
      <c r="F526" s="514"/>
      <c r="G526" s="514"/>
      <c r="H526" s="514"/>
      <c r="I526" s="226">
        <f t="shared" si="273"/>
        <v>5.9</v>
      </c>
      <c r="J526" s="51">
        <f>SUM(J481)</f>
        <v>5.9</v>
      </c>
      <c r="K526" s="51">
        <f>SUM(K481)</f>
        <v>0</v>
      </c>
      <c r="L526" s="51">
        <f>SUM(L481)</f>
        <v>0</v>
      </c>
      <c r="M526" s="226">
        <f t="shared" si="274"/>
        <v>10</v>
      </c>
      <c r="N526" s="51">
        <f>SUM(N481)</f>
        <v>10</v>
      </c>
      <c r="O526" s="51">
        <f>SUM(O481)</f>
        <v>0</v>
      </c>
      <c r="P526" s="51">
        <f>SUM(P481)</f>
        <v>0</v>
      </c>
      <c r="Q526" s="226">
        <f t="shared" si="275"/>
        <v>10</v>
      </c>
      <c r="R526" s="51">
        <f>SUM(R481)</f>
        <v>10</v>
      </c>
      <c r="S526" s="51">
        <f>SUM(S481)</f>
        <v>0</v>
      </c>
      <c r="T526" s="51">
        <f>SUM(T481)</f>
        <v>0</v>
      </c>
      <c r="U526" s="226">
        <f t="shared" si="276"/>
        <v>10</v>
      </c>
      <c r="V526" s="51">
        <f>SUM(V481)</f>
        <v>10</v>
      </c>
      <c r="W526" s="51">
        <f>SUM(W481)</f>
        <v>0</v>
      </c>
      <c r="X526" s="51">
        <f>SUM(X481)</f>
        <v>0</v>
      </c>
      <c r="Y526" s="1"/>
      <c r="Z526" s="1"/>
    </row>
    <row r="527" spans="1:29" ht="13.5" hidden="1" customHeight="1" x14ac:dyDescent="0.2">
      <c r="A527" s="514" t="s">
        <v>274</v>
      </c>
      <c r="B527" s="514"/>
      <c r="C527" s="514"/>
      <c r="D527" s="514"/>
      <c r="E527" s="514"/>
      <c r="F527" s="514"/>
      <c r="G527" s="514"/>
      <c r="H527" s="514"/>
      <c r="I527" s="226">
        <f t="shared" si="273"/>
        <v>28.8</v>
      </c>
      <c r="J527" s="51">
        <f>SUM(J29)</f>
        <v>28.8</v>
      </c>
      <c r="K527" s="51">
        <f>SUM(K29)</f>
        <v>22</v>
      </c>
      <c r="L527" s="51">
        <f>SUM(L29)</f>
        <v>0</v>
      </c>
      <c r="M527" s="226">
        <f t="shared" si="274"/>
        <v>31.3</v>
      </c>
      <c r="N527" s="51">
        <f>SUM(N29)</f>
        <v>31.3</v>
      </c>
      <c r="O527" s="51">
        <f>SUM(O29)</f>
        <v>23.9</v>
      </c>
      <c r="P527" s="51">
        <f>SUM(P29)</f>
        <v>0</v>
      </c>
      <c r="Q527" s="226">
        <f t="shared" si="275"/>
        <v>31.3</v>
      </c>
      <c r="R527" s="51">
        <f>SUM(R29)</f>
        <v>31.3</v>
      </c>
      <c r="S527" s="51">
        <f>SUM(S29)</f>
        <v>23.9</v>
      </c>
      <c r="T527" s="51">
        <f>SUM(T29)</f>
        <v>0</v>
      </c>
      <c r="U527" s="226">
        <f t="shared" si="276"/>
        <v>31.3</v>
      </c>
      <c r="V527" s="51">
        <f>SUM(V29)</f>
        <v>31.3</v>
      </c>
      <c r="W527" s="51">
        <f>SUM(W29)</f>
        <v>23.9</v>
      </c>
      <c r="X527" s="51">
        <f>SUM(X29)</f>
        <v>0</v>
      </c>
      <c r="Y527" s="1"/>
      <c r="Z527" s="1"/>
    </row>
    <row r="528" spans="1:29" ht="13.5" hidden="1" customHeight="1" x14ac:dyDescent="0.2">
      <c r="A528" s="514" t="s">
        <v>275</v>
      </c>
      <c r="B528" s="514"/>
      <c r="C528" s="514"/>
      <c r="D528" s="514"/>
      <c r="E528" s="514"/>
      <c r="F528" s="514"/>
      <c r="G528" s="514"/>
      <c r="H528" s="514"/>
      <c r="I528" s="226">
        <f t="shared" si="273"/>
        <v>157.19999999999999</v>
      </c>
      <c r="J528" s="51">
        <f>SUM(J30+J319+J323+J331+J337+J339+J341+J343+J345++J347+J349+J351+J353+J355+J357+J359+J361+J363+J365+J367+J369)</f>
        <v>157.19999999999999</v>
      </c>
      <c r="K528" s="51">
        <f>SUM(K30+K319+K323+K331+K337+K339+K341+K343+K345++K347+K349+K351+K353+K355+K357+K359+K361+K363+K365+K367+K369)</f>
        <v>64.400000000000006</v>
      </c>
      <c r="L528" s="51">
        <f>SUM(L30+L319+L323+L331+L337+L339+L341+L343+L345++L347+L349+L351+L353+L355+L357+L359+L361+L363+L365+L367+L369)</f>
        <v>0</v>
      </c>
      <c r="M528" s="226">
        <f t="shared" si="274"/>
        <v>118.2</v>
      </c>
      <c r="N528" s="51">
        <f>SUM(N30+N319+N323+N331+N337+N339+N341+N343+N345++N347+N349+N351+N353+N355+N357+N359+N361+N363+N365+N367+N369)</f>
        <v>118.2</v>
      </c>
      <c r="O528" s="51">
        <f>SUM(O30+O319+O323+O331+O337+O339+O341+O343+O345++O347+O349+O351+O353+O355+O357+O359+O361+O363+O365+O367+O369)</f>
        <v>61.2</v>
      </c>
      <c r="P528" s="51">
        <f>SUM(P30+P319+P323+P331+P337+P339+P341+P343+P345++P347+P349+P351+P353+P355+P357+P359+P361+P363+P365+P367+P369)</f>
        <v>0</v>
      </c>
      <c r="Q528" s="226">
        <f t="shared" si="275"/>
        <v>115.7</v>
      </c>
      <c r="R528" s="51">
        <f>SUM(R30+R319+R323+R331+R337+R339+R341+R343+R345++R347+R349+R351+R353+R355+R357+R359+R361+R363+R365+R367+R369)</f>
        <v>115.7</v>
      </c>
      <c r="S528" s="51">
        <f>SUM(S30+S319+S323+S331+S337+S339+S341+S343+S345++S347+S349+S351+S353+S355+S357+S359+S361+S363+S365+S367+S369)</f>
        <v>66.900000000000006</v>
      </c>
      <c r="T528" s="51">
        <f>SUM(T30+T319+T323+T331+T337+T339+T341+T343+T345++T347+T349+T351+T353+T355+T357+T359+T361+T363+T365+T367+T369)</f>
        <v>0</v>
      </c>
      <c r="U528" s="226">
        <f t="shared" si="276"/>
        <v>115.7</v>
      </c>
      <c r="V528" s="51">
        <f>SUM(V30+V319+V323+V331+V337+V339+V341+V343+V345++V347+V349+V351+V353+V355+V357+V359+V361+V363+V365+V367+V369)</f>
        <v>115.7</v>
      </c>
      <c r="W528" s="51">
        <f>SUM(W30+W319+W323+W331+W337+W339+W341+W343+W345++W347+W349+W351+W353+W355+W357+W359+W361+W363+W365+W367+W369)</f>
        <v>66.900000000000006</v>
      </c>
      <c r="X528" s="51">
        <f>SUM(X30+X319+X323+X331+X337+X339+X341+X343+X345++X347+X349+X351+X353+X355+X357+X359+X361+X363+X365+X367+X369)</f>
        <v>0</v>
      </c>
      <c r="Y528" s="1"/>
      <c r="Z528" s="1"/>
    </row>
    <row r="529" spans="1:26" ht="13.5" hidden="1" customHeight="1" x14ac:dyDescent="0.2">
      <c r="A529" s="514" t="s">
        <v>276</v>
      </c>
      <c r="B529" s="514"/>
      <c r="C529" s="514"/>
      <c r="D529" s="514"/>
      <c r="E529" s="514"/>
      <c r="F529" s="514"/>
      <c r="G529" s="514"/>
      <c r="H529" s="514"/>
      <c r="I529" s="226">
        <f t="shared" si="273"/>
        <v>141.9</v>
      </c>
      <c r="J529" s="51">
        <f>SUM(J31+J253+J255+J264+J308)</f>
        <v>141.9</v>
      </c>
      <c r="K529" s="51">
        <f>SUM(K31+K253+K255+K264+K308)</f>
        <v>102.6</v>
      </c>
      <c r="L529" s="51">
        <f>SUM(L31+L253+L255+L264+L308)</f>
        <v>0</v>
      </c>
      <c r="M529" s="226">
        <f t="shared" si="274"/>
        <v>129.9</v>
      </c>
      <c r="N529" s="51">
        <f>SUM(N31+N253+N255+N264+N308)</f>
        <v>129.9</v>
      </c>
      <c r="O529" s="51">
        <f>SUM(O31+O253+O255+O264+O308)</f>
        <v>91</v>
      </c>
      <c r="P529" s="51">
        <f>SUM(P31+P253+P255+P264+P308)</f>
        <v>0</v>
      </c>
      <c r="Q529" s="226">
        <f t="shared" si="275"/>
        <v>129.9</v>
      </c>
      <c r="R529" s="51">
        <f>SUM(R31+R253+R255+R264+R308)</f>
        <v>129.9</v>
      </c>
      <c r="S529" s="51">
        <f>SUM(S31+S253+S255+S264+S308)</f>
        <v>91</v>
      </c>
      <c r="T529" s="51">
        <f>SUM(T31+T253+T255+T264+T308)</f>
        <v>0</v>
      </c>
      <c r="U529" s="226">
        <f t="shared" si="276"/>
        <v>129.9</v>
      </c>
      <c r="V529" s="51">
        <f>SUM(V31+V253+V255+V264+V308)</f>
        <v>129.9</v>
      </c>
      <c r="W529" s="51">
        <f>SUM(W31+W253+W255+W264+W308)</f>
        <v>91</v>
      </c>
      <c r="X529" s="51">
        <f>SUM(X31+X253+X255+X264+X308)</f>
        <v>0</v>
      </c>
      <c r="Y529" s="1"/>
      <c r="Z529" s="1"/>
    </row>
    <row r="530" spans="1:26" ht="13.5" hidden="1" customHeight="1" x14ac:dyDescent="0.2">
      <c r="A530" s="514" t="s">
        <v>277</v>
      </c>
      <c r="B530" s="514"/>
      <c r="C530" s="514"/>
      <c r="D530" s="514"/>
      <c r="E530" s="514"/>
      <c r="F530" s="514"/>
      <c r="G530" s="514"/>
      <c r="H530" s="514"/>
      <c r="I530" s="226">
        <f t="shared" si="273"/>
        <v>228.1</v>
      </c>
      <c r="J530" s="51">
        <f>SUM(J102+J137+J203+J227)</f>
        <v>228.1</v>
      </c>
      <c r="K530" s="51">
        <f>SUM(K102+K137+K203+K227)</f>
        <v>164.40000000000003</v>
      </c>
      <c r="L530" s="51">
        <f>SUM(L102+L137+L203+L227)</f>
        <v>0</v>
      </c>
      <c r="M530" s="226">
        <f t="shared" si="274"/>
        <v>213.79999999999998</v>
      </c>
      <c r="N530" s="51">
        <f>SUM(N102+N137+N203+N227)</f>
        <v>213.79999999999998</v>
      </c>
      <c r="O530" s="51">
        <f>SUM(O102+O137+O203+O227)</f>
        <v>150.5</v>
      </c>
      <c r="P530" s="51">
        <f>SUM(P102+P137+P203+P227)</f>
        <v>0</v>
      </c>
      <c r="Q530" s="226">
        <f t="shared" si="275"/>
        <v>210.8</v>
      </c>
      <c r="R530" s="51">
        <f>SUM(R102+R137+R203+R227)</f>
        <v>210.8</v>
      </c>
      <c r="S530" s="51">
        <f>SUM(S102+S137+S203+S227)</f>
        <v>149.4</v>
      </c>
      <c r="T530" s="51">
        <f>SUM(T102+T137+T203+T227)</f>
        <v>0</v>
      </c>
      <c r="U530" s="226">
        <f t="shared" si="276"/>
        <v>210.8</v>
      </c>
      <c r="V530" s="51">
        <f>SUM(V102+V137+V203+V227)</f>
        <v>210.8</v>
      </c>
      <c r="W530" s="51">
        <f>SUM(W102+W137+W203+W227)</f>
        <v>149.4</v>
      </c>
      <c r="X530" s="51">
        <f>SUM(X102+X137+X203+X227)</f>
        <v>0</v>
      </c>
      <c r="Y530" s="1"/>
      <c r="Z530" s="1"/>
    </row>
    <row r="531" spans="1:26" ht="13.5" hidden="1" customHeight="1" x14ac:dyDescent="0.2">
      <c r="A531" s="514" t="s">
        <v>278</v>
      </c>
      <c r="B531" s="514"/>
      <c r="C531" s="514"/>
      <c r="D531" s="514"/>
      <c r="E531" s="514"/>
      <c r="F531" s="514"/>
      <c r="G531" s="514"/>
      <c r="H531" s="514"/>
      <c r="I531" s="226">
        <f t="shared" si="273"/>
        <v>68.5</v>
      </c>
      <c r="J531" s="51">
        <f>SUM(J34+J35)</f>
        <v>68.5</v>
      </c>
      <c r="K531" s="51">
        <f>SUM(K34+K35)</f>
        <v>51.2</v>
      </c>
      <c r="L531" s="51">
        <f>SUM(L34+L35)</f>
        <v>0</v>
      </c>
      <c r="M531" s="226">
        <f t="shared" si="274"/>
        <v>80.2</v>
      </c>
      <c r="N531" s="51">
        <f>SUM(N34+N35)</f>
        <v>80.2</v>
      </c>
      <c r="O531" s="51">
        <f>SUM(O34+O35)</f>
        <v>57.400000000000006</v>
      </c>
      <c r="P531" s="51">
        <f>SUM(P34)</f>
        <v>0</v>
      </c>
      <c r="Q531" s="226">
        <f t="shared" si="275"/>
        <v>74.600000000000009</v>
      </c>
      <c r="R531" s="51">
        <f>SUM(R34+R35)</f>
        <v>74.600000000000009</v>
      </c>
      <c r="S531" s="51">
        <f>SUM(S34+S35)</f>
        <v>55.5</v>
      </c>
      <c r="T531" s="51">
        <f>SUM(T34)</f>
        <v>0</v>
      </c>
      <c r="U531" s="226">
        <f t="shared" si="276"/>
        <v>74.600000000000009</v>
      </c>
      <c r="V531" s="51">
        <f>SUM(V34+V35)</f>
        <v>74.600000000000009</v>
      </c>
      <c r="W531" s="51">
        <f>SUM(W34+W35)</f>
        <v>55.5</v>
      </c>
      <c r="X531" s="51">
        <f>SUM(X34+X35)</f>
        <v>0</v>
      </c>
      <c r="Y531" s="1"/>
      <c r="Z531" s="1"/>
    </row>
    <row r="532" spans="1:26" ht="14.25" hidden="1" customHeight="1" x14ac:dyDescent="0.2">
      <c r="A532" s="514" t="s">
        <v>342</v>
      </c>
      <c r="B532" s="514"/>
      <c r="C532" s="514"/>
      <c r="D532" s="514"/>
      <c r="E532" s="514"/>
      <c r="F532" s="514"/>
      <c r="G532" s="514"/>
      <c r="H532" s="514"/>
      <c r="I532" s="226">
        <f t="shared" si="273"/>
        <v>10.3</v>
      </c>
      <c r="J532" s="51">
        <f>SUM(J24)</f>
        <v>10.3</v>
      </c>
      <c r="K532" s="51">
        <f>SUM(K24)</f>
        <v>0</v>
      </c>
      <c r="L532" s="51">
        <f>SUM(L24)</f>
        <v>0</v>
      </c>
      <c r="M532" s="226">
        <f t="shared" si="274"/>
        <v>14.5</v>
      </c>
      <c r="N532" s="51">
        <f>SUM(N24)</f>
        <v>14.5</v>
      </c>
      <c r="O532" s="51">
        <f>SUM(O24)</f>
        <v>0</v>
      </c>
      <c r="P532" s="51">
        <f>SUM(P24)</f>
        <v>0</v>
      </c>
      <c r="Q532" s="226">
        <f t="shared" si="275"/>
        <v>14.5</v>
      </c>
      <c r="R532" s="51">
        <f>SUM(R24)</f>
        <v>14.5</v>
      </c>
      <c r="S532" s="51">
        <f>SUM(S24)</f>
        <v>0</v>
      </c>
      <c r="T532" s="51">
        <f>SUM(T24)</f>
        <v>0</v>
      </c>
      <c r="U532" s="226">
        <f t="shared" si="276"/>
        <v>14.5</v>
      </c>
      <c r="V532" s="51">
        <f>SUM(V24)</f>
        <v>14.5</v>
      </c>
      <c r="W532" s="51">
        <f>SUM(W24)</f>
        <v>0</v>
      </c>
      <c r="X532" s="51">
        <f>SUM(X24)</f>
        <v>0</v>
      </c>
      <c r="Y532" s="1"/>
      <c r="Z532" s="1"/>
    </row>
    <row r="533" spans="1:26" ht="13.5" hidden="1" customHeight="1" x14ac:dyDescent="0.2">
      <c r="A533" s="514" t="s">
        <v>343</v>
      </c>
      <c r="B533" s="514"/>
      <c r="C533" s="514"/>
      <c r="D533" s="514"/>
      <c r="E533" s="514"/>
      <c r="F533" s="514"/>
      <c r="G533" s="514"/>
      <c r="H533" s="514"/>
      <c r="I533" s="226">
        <f t="shared" si="273"/>
        <v>3.3</v>
      </c>
      <c r="J533" s="51">
        <f>SUM(J276)</f>
        <v>3.3</v>
      </c>
      <c r="K533" s="51">
        <f>SUM(K276)</f>
        <v>0</v>
      </c>
      <c r="L533" s="51">
        <f>SUM(L276)</f>
        <v>0</v>
      </c>
      <c r="M533" s="226">
        <f t="shared" si="274"/>
        <v>98.5</v>
      </c>
      <c r="N533" s="51">
        <f>SUM(N276)</f>
        <v>98.5</v>
      </c>
      <c r="O533" s="51">
        <f>SUM(O276)</f>
        <v>0</v>
      </c>
      <c r="P533" s="51">
        <f>SUM(P276)</f>
        <v>0</v>
      </c>
      <c r="Q533" s="226">
        <f t="shared" si="275"/>
        <v>145</v>
      </c>
      <c r="R533" s="51">
        <f>SUM(R276)</f>
        <v>145</v>
      </c>
      <c r="S533" s="51">
        <f>SUM(S276)</f>
        <v>0</v>
      </c>
      <c r="T533" s="51">
        <f>SUM(T276)</f>
        <v>0</v>
      </c>
      <c r="U533" s="226">
        <f t="shared" si="276"/>
        <v>145</v>
      </c>
      <c r="V533" s="51">
        <f>SUM(V276)</f>
        <v>145</v>
      </c>
      <c r="W533" s="51">
        <f>SUM(W276)</f>
        <v>0</v>
      </c>
      <c r="X533" s="51">
        <f>SUM(X276)</f>
        <v>0</v>
      </c>
      <c r="Y533" s="1"/>
      <c r="Z533" s="1"/>
    </row>
    <row r="534" spans="1:26" ht="13.5" hidden="1" customHeight="1" x14ac:dyDescent="0.2">
      <c r="A534" s="514" t="s">
        <v>344</v>
      </c>
      <c r="B534" s="514"/>
      <c r="C534" s="514"/>
      <c r="D534" s="514"/>
      <c r="E534" s="514"/>
      <c r="F534" s="514"/>
      <c r="G534" s="514"/>
      <c r="H534" s="514"/>
      <c r="I534" s="226">
        <f>SUM(J534+L534)</f>
        <v>0</v>
      </c>
      <c r="J534" s="51">
        <f>SUM(J279)</f>
        <v>0</v>
      </c>
      <c r="K534" s="51">
        <f>SUM(K279)</f>
        <v>0</v>
      </c>
      <c r="L534" s="51">
        <f>SUM(L279)</f>
        <v>0</v>
      </c>
      <c r="M534" s="226">
        <f t="shared" si="274"/>
        <v>1007.6</v>
      </c>
      <c r="N534" s="51">
        <f>SUM(N279)</f>
        <v>0</v>
      </c>
      <c r="O534" s="51">
        <f>SUM(O279)</f>
        <v>0</v>
      </c>
      <c r="P534" s="51">
        <f>SUM(P279)</f>
        <v>1007.6</v>
      </c>
      <c r="Q534" s="226">
        <f t="shared" si="275"/>
        <v>997.6</v>
      </c>
      <c r="R534" s="51">
        <f>SUM(R279)</f>
        <v>0</v>
      </c>
      <c r="S534" s="51">
        <f>SUM(S279)</f>
        <v>0</v>
      </c>
      <c r="T534" s="51">
        <f>SUM(T279)</f>
        <v>997.6</v>
      </c>
      <c r="U534" s="226">
        <f t="shared" si="276"/>
        <v>997.6</v>
      </c>
      <c r="V534" s="51">
        <f>SUM(V279)</f>
        <v>0</v>
      </c>
      <c r="W534" s="51">
        <f>SUM(W279)</f>
        <v>0</v>
      </c>
      <c r="X534" s="51">
        <f>SUM(X279)</f>
        <v>997.6</v>
      </c>
      <c r="Y534" s="1"/>
      <c r="Z534" s="1"/>
    </row>
    <row r="535" spans="1:26" ht="13.5" hidden="1" customHeight="1" x14ac:dyDescent="0.2">
      <c r="A535" s="533" t="s">
        <v>216</v>
      </c>
      <c r="B535" s="533"/>
      <c r="C535" s="533"/>
      <c r="D535" s="533"/>
      <c r="E535" s="533"/>
      <c r="F535" s="533"/>
      <c r="G535" s="533"/>
      <c r="H535" s="533"/>
      <c r="I535" s="227" t="e">
        <f t="shared" si="273"/>
        <v>#REF!</v>
      </c>
      <c r="J535" s="227" t="e">
        <f>SUM(J522+J523+J524+J525+J526+J527+J528+J529+J530+J531+J532+J533+J534)</f>
        <v>#REF!</v>
      </c>
      <c r="K535" s="227" t="e">
        <f>SUM(K522+K523+K524+K525+K526+K527+K528+K529+K530+K531+K532+K533+K534)</f>
        <v>#REF!</v>
      </c>
      <c r="L535" s="227" t="e">
        <f>SUM(L522+L523+L524+L525+L526+L527+L528+L529+L530+L531+L532+L533+L534)</f>
        <v>#REF!</v>
      </c>
      <c r="M535" s="228" t="e">
        <f t="shared" si="274"/>
        <v>#REF!</v>
      </c>
      <c r="N535" s="227" t="e">
        <f>SUM(N522:N534)</f>
        <v>#REF!</v>
      </c>
      <c r="O535" s="227" t="e">
        <f>SUM(O522:O534)</f>
        <v>#REF!</v>
      </c>
      <c r="P535" s="227" t="e">
        <f>SUM(P522:P534)</f>
        <v>#REF!</v>
      </c>
      <c r="Q535" s="227" t="e">
        <f t="shared" si="275"/>
        <v>#REF!</v>
      </c>
      <c r="R535" s="227" t="e">
        <f>SUM(R522+R523+R524+R525+R526+R527+R528+R529+R530+R531+R532+R533+R534)</f>
        <v>#REF!</v>
      </c>
      <c r="S535" s="227" t="e">
        <f>SUM(S522+S523+S524+S525+S526+S527+S528+S529+S530+S531+S532+S533+S534)</f>
        <v>#REF!</v>
      </c>
      <c r="T535" s="227" t="e">
        <f>SUM(T522+T523+T524+T525+T526+T527+T528+T529+T530+T531+T532+T533+T534)</f>
        <v>#REF!</v>
      </c>
      <c r="U535" s="227" t="e">
        <f t="shared" si="276"/>
        <v>#REF!</v>
      </c>
      <c r="V535" s="227" t="e">
        <f>SUM(V522+V523+V524+V525+V526+V527+V528+V529+V530+V531+V532+V533+V534)</f>
        <v>#REF!</v>
      </c>
      <c r="W535" s="227" t="e">
        <f>SUM(W522+W523+W524+W525+W526+W527+W528+W529+W530+W531+W532+W533+W534)</f>
        <v>#REF!</v>
      </c>
      <c r="X535" s="227" t="e">
        <f>SUM(X522+X523+X524+X525+X526+X527+X528+X529+X530+X531+X532+X533+X534)</f>
        <v>#REF!</v>
      </c>
      <c r="Y535" s="2"/>
      <c r="Z535" s="2"/>
    </row>
    <row r="536" spans="1:26" ht="13.5" hidden="1" customHeight="1" x14ac:dyDescent="0.2">
      <c r="A536" s="514" t="s">
        <v>279</v>
      </c>
      <c r="B536" s="514"/>
      <c r="C536" s="514"/>
      <c r="D536" s="514"/>
      <c r="E536" s="514"/>
      <c r="F536" s="514"/>
      <c r="G536" s="514"/>
      <c r="H536" s="514"/>
      <c r="I536" s="226">
        <f t="shared" si="273"/>
        <v>77.899999999999991</v>
      </c>
      <c r="J536" s="51">
        <f>SUM(J94+J96+J104+J107+J110+J112+J230+J245)</f>
        <v>77.899999999999991</v>
      </c>
      <c r="K536" s="51">
        <f>SUM(K94+K96+K104+K107+K110+K112+K230+K245)</f>
        <v>50.3</v>
      </c>
      <c r="L536" s="51">
        <f>SUM(L94+L96+L104+L107+L110+L112+L230+L245)</f>
        <v>0</v>
      </c>
      <c r="M536" s="226">
        <f t="shared" ref="M536:M553" si="277">SUM(N536+P536)</f>
        <v>79.3</v>
      </c>
      <c r="N536" s="51">
        <f>SUM(N94+N96+N104+N107+N110+N112+N230+N245)</f>
        <v>79.3</v>
      </c>
      <c r="O536" s="51">
        <f>SUM(O94+O96+O104+O107+O110+O112+O230+O245)</f>
        <v>51.400000000000006</v>
      </c>
      <c r="P536" s="51">
        <f>SUM(P94+P96+P104+P107+P110+P112+P230+P245)</f>
        <v>0</v>
      </c>
      <c r="Q536" s="226">
        <f t="shared" si="275"/>
        <v>78.899999999999991</v>
      </c>
      <c r="R536" s="51">
        <f>SUM(R94+R96+R104+R107+R110+R112+R230+R245)</f>
        <v>78.899999999999991</v>
      </c>
      <c r="S536" s="51">
        <f>SUM(S94+S96+S104+S107+S110+S112+S230+S245)</f>
        <v>50.800000000000004</v>
      </c>
      <c r="T536" s="51">
        <f>SUM(T94+T96+T104+T107+T110+T112+T230+T245)</f>
        <v>0</v>
      </c>
      <c r="U536" s="226">
        <f t="shared" si="276"/>
        <v>78.899999999999991</v>
      </c>
      <c r="V536" s="51">
        <f>SUM(V94+V96+V104+V107+V110+V112+V230+V245)</f>
        <v>78.899999999999991</v>
      </c>
      <c r="W536" s="51">
        <f>SUM(W94+W96+W104+W107+W110+W112+W230+W245)</f>
        <v>50.7</v>
      </c>
      <c r="X536" s="51">
        <f>SUM(X94+X96+X104+X107+X110+X112+X230+X245)</f>
        <v>0</v>
      </c>
      <c r="Y536" s="1"/>
      <c r="Z536" s="1"/>
    </row>
    <row r="537" spans="1:26" ht="13.5" hidden="1" customHeight="1" x14ac:dyDescent="0.2">
      <c r="A537" s="514" t="s">
        <v>280</v>
      </c>
      <c r="B537" s="514"/>
      <c r="C537" s="514"/>
      <c r="D537" s="514"/>
      <c r="E537" s="514"/>
      <c r="F537" s="514"/>
      <c r="G537" s="514"/>
      <c r="H537" s="514"/>
      <c r="I537" s="226">
        <f t="shared" si="273"/>
        <v>41</v>
      </c>
      <c r="J537" s="51">
        <f>SUM(J114+J116)</f>
        <v>41</v>
      </c>
      <c r="K537" s="51">
        <f>SUM(K114+K116)</f>
        <v>26.700000000000003</v>
      </c>
      <c r="L537" s="51">
        <f>SUM(L114+L116)</f>
        <v>0</v>
      </c>
      <c r="M537" s="226">
        <f t="shared" si="277"/>
        <v>38.799999999999997</v>
      </c>
      <c r="N537" s="51">
        <f>SUM(N114+N116)</f>
        <v>38.799999999999997</v>
      </c>
      <c r="O537" s="51">
        <f>SUM(O114+O116)</f>
        <v>25.200000000000003</v>
      </c>
      <c r="P537" s="51">
        <f>SUM(P114+P116)</f>
        <v>0</v>
      </c>
      <c r="Q537" s="226">
        <f t="shared" si="275"/>
        <v>38.799999999999997</v>
      </c>
      <c r="R537" s="51">
        <f>SUM(R114+R116)</f>
        <v>38.799999999999997</v>
      </c>
      <c r="S537" s="51">
        <f>SUM(S114+S116)</f>
        <v>25.4</v>
      </c>
      <c r="T537" s="51">
        <f>SUM(T114+T116)</f>
        <v>0</v>
      </c>
      <c r="U537" s="226">
        <f t="shared" si="276"/>
        <v>38.799999999999997</v>
      </c>
      <c r="V537" s="51">
        <f>SUM(V114+V116)</f>
        <v>38.799999999999997</v>
      </c>
      <c r="W537" s="51">
        <f>SUM(W114+W116)</f>
        <v>25.4</v>
      </c>
      <c r="X537" s="51">
        <f>SUM(X114+X116)</f>
        <v>0</v>
      </c>
      <c r="Y537" s="1"/>
      <c r="Z537" s="1"/>
    </row>
    <row r="538" spans="1:26" ht="13.5" hidden="1" customHeight="1" x14ac:dyDescent="0.2">
      <c r="A538" s="514" t="s">
        <v>281</v>
      </c>
      <c r="B538" s="514"/>
      <c r="C538" s="514"/>
      <c r="D538" s="514"/>
      <c r="E538" s="514"/>
      <c r="F538" s="514"/>
      <c r="G538" s="514"/>
      <c r="H538" s="514"/>
      <c r="I538" s="226">
        <f t="shared" si="273"/>
        <v>429.1</v>
      </c>
      <c r="J538" s="51">
        <f>SUM(J132)</f>
        <v>429.1</v>
      </c>
      <c r="K538" s="51">
        <f>SUM(K132)</f>
        <v>310.7</v>
      </c>
      <c r="L538" s="51">
        <f>SUM(L132)</f>
        <v>0</v>
      </c>
      <c r="M538" s="226">
        <f t="shared" si="277"/>
        <v>455.4</v>
      </c>
      <c r="N538" s="51">
        <f>SUM(N132)</f>
        <v>455.4</v>
      </c>
      <c r="O538" s="51">
        <f>SUM(O132)</f>
        <v>327.8</v>
      </c>
      <c r="P538" s="51">
        <f>SUM(P132)</f>
        <v>0</v>
      </c>
      <c r="Q538" s="226">
        <f t="shared" si="275"/>
        <v>444.1</v>
      </c>
      <c r="R538" s="51">
        <f>SUM(R132)</f>
        <v>444.1</v>
      </c>
      <c r="S538" s="51">
        <f>SUM(S132)</f>
        <v>319.10000000000002</v>
      </c>
      <c r="T538" s="51">
        <f>SUM(T132)</f>
        <v>0</v>
      </c>
      <c r="U538" s="226">
        <f t="shared" si="276"/>
        <v>444.1</v>
      </c>
      <c r="V538" s="51">
        <f>SUM(V132)</f>
        <v>444.1</v>
      </c>
      <c r="W538" s="51">
        <f>SUM(W132)</f>
        <v>319.10000000000002</v>
      </c>
      <c r="X538" s="51">
        <f>SUM(X132)</f>
        <v>0</v>
      </c>
      <c r="Y538" s="1"/>
      <c r="Z538" s="1"/>
    </row>
    <row r="539" spans="1:26" ht="13.5" hidden="1" customHeight="1" x14ac:dyDescent="0.2">
      <c r="A539" s="514" t="s">
        <v>282</v>
      </c>
      <c r="B539" s="514"/>
      <c r="C539" s="514"/>
      <c r="D539" s="514"/>
      <c r="E539" s="514"/>
      <c r="F539" s="514"/>
      <c r="G539" s="514"/>
      <c r="H539" s="514"/>
      <c r="I539" s="226">
        <f t="shared" si="273"/>
        <v>155.80000000000001</v>
      </c>
      <c r="J539" s="51">
        <f>SUM(J130-J118-J119)</f>
        <v>155.80000000000001</v>
      </c>
      <c r="K539" s="51">
        <f>SUM(K130-K118-K119)</f>
        <v>97.1</v>
      </c>
      <c r="L539" s="51">
        <f>SUM(L130-L118-L119)</f>
        <v>0</v>
      </c>
      <c r="M539" s="226">
        <f t="shared" si="277"/>
        <v>165.39999999999995</v>
      </c>
      <c r="N539" s="51">
        <f>SUM(N130-N118-N119)</f>
        <v>165.39999999999995</v>
      </c>
      <c r="O539" s="51">
        <f>SUM(O130-O118-O119)</f>
        <v>115.4</v>
      </c>
      <c r="P539" s="51">
        <f>SUM(P130-P118-P119)</f>
        <v>0</v>
      </c>
      <c r="Q539" s="226">
        <f t="shared" si="275"/>
        <v>160.00000000000003</v>
      </c>
      <c r="R539" s="51">
        <f>SUM(R130-R118-R119)</f>
        <v>160.00000000000003</v>
      </c>
      <c r="S539" s="51">
        <f>SUM(S130-S118-S119)</f>
        <v>111.6</v>
      </c>
      <c r="T539" s="51">
        <f>SUM(T130-T118-T119)</f>
        <v>0</v>
      </c>
      <c r="U539" s="226">
        <f t="shared" si="276"/>
        <v>160.00000000000003</v>
      </c>
      <c r="V539" s="51">
        <f>SUM(V130-V118-V119)</f>
        <v>160.00000000000003</v>
      </c>
      <c r="W539" s="51">
        <f>SUM(W130-W118-W119)</f>
        <v>111.6</v>
      </c>
      <c r="X539" s="51">
        <f>SUM(X130-X118-X119)</f>
        <v>0</v>
      </c>
      <c r="Y539" s="1"/>
      <c r="Z539" s="1"/>
    </row>
    <row r="540" spans="1:26" hidden="1" x14ac:dyDescent="0.2">
      <c r="A540" s="514" t="s">
        <v>283</v>
      </c>
      <c r="B540" s="514"/>
      <c r="C540" s="514"/>
      <c r="D540" s="514"/>
      <c r="E540" s="514"/>
      <c r="F540" s="514"/>
      <c r="G540" s="514"/>
      <c r="H540" s="514"/>
      <c r="I540" s="226">
        <f t="shared" si="273"/>
        <v>253.7</v>
      </c>
      <c r="J540" s="51">
        <f>SUM(J98+J101+J140+J141+J142+J201+J200+J228)</f>
        <v>253.7</v>
      </c>
      <c r="K540" s="51">
        <f>SUM(K98+K101+K140+K141+K142+K201+K200+K228)</f>
        <v>193.8</v>
      </c>
      <c r="L540" s="51">
        <f>SUM(L98+L101+L140+L141+L142+L201+L200+L228)</f>
        <v>0</v>
      </c>
      <c r="M540" s="226">
        <f t="shared" si="277"/>
        <v>330.4</v>
      </c>
      <c r="N540" s="51">
        <f>SUM(N98+N101+N140+N141+N142+N201+N200+N228)</f>
        <v>330.4</v>
      </c>
      <c r="O540" s="51">
        <f>SUM(O98+O101+O140+O141+O142+O201+O200+O228)</f>
        <v>252.1</v>
      </c>
      <c r="P540" s="51">
        <f>SUM(P98+P101+P140+P141+P142+P201+P200+P228)</f>
        <v>0</v>
      </c>
      <c r="Q540" s="226">
        <f t="shared" si="275"/>
        <v>261.49999999999994</v>
      </c>
      <c r="R540" s="51">
        <f>SUM(R98+R101+R140+R141+R142+R201+R200+R228)</f>
        <v>261.49999999999994</v>
      </c>
      <c r="S540" s="51">
        <f>SUM(S98+S101+S140+S141+S142+S201+S200+S228)</f>
        <v>200</v>
      </c>
      <c r="T540" s="51">
        <f>SUM(T98+T101+T140+T141+T142+T201+T200+T228)</f>
        <v>0</v>
      </c>
      <c r="U540" s="226">
        <f t="shared" si="276"/>
        <v>261.49999999999994</v>
      </c>
      <c r="V540" s="51">
        <f>SUM(V98+V101+V140+V141+V142+V201+V200+V228)</f>
        <v>261.49999999999994</v>
      </c>
      <c r="W540" s="51">
        <f>SUM(W98+W101+W140+W141+W142+W201+W200+W228)</f>
        <v>200</v>
      </c>
      <c r="X540" s="51">
        <f>SUM(X98+X101+X140+X141+X142+X201+X200+X228)</f>
        <v>0</v>
      </c>
      <c r="Y540" s="1"/>
      <c r="Z540" s="1"/>
    </row>
    <row r="541" spans="1:26" ht="13.5" hidden="1" customHeight="1" x14ac:dyDescent="0.2">
      <c r="A541" s="537" t="s">
        <v>267</v>
      </c>
      <c r="B541" s="537"/>
      <c r="C541" s="537"/>
      <c r="D541" s="537"/>
      <c r="E541" s="537"/>
      <c r="F541" s="537"/>
      <c r="G541" s="537"/>
      <c r="H541" s="537"/>
      <c r="I541" s="229">
        <f t="shared" si="273"/>
        <v>957.5</v>
      </c>
      <c r="J541" s="229">
        <f>SUM(J536+J537+J538+J539+J540)</f>
        <v>957.5</v>
      </c>
      <c r="K541" s="229">
        <f>SUM(K536+K537+K538+K539+K540)</f>
        <v>678.59999999999991</v>
      </c>
      <c r="L541" s="229">
        <f>SUM(L536+L537+L538+L539+L540)</f>
        <v>0</v>
      </c>
      <c r="M541" s="226">
        <f t="shared" si="277"/>
        <v>1069.3</v>
      </c>
      <c r="N541" s="229">
        <f>SUM(N536+N537+N538+N539+N540)</f>
        <v>1069.3</v>
      </c>
      <c r="O541" s="229">
        <f>SUM(O536+O537+O538+O539+O540)</f>
        <v>771.90000000000009</v>
      </c>
      <c r="P541" s="229">
        <f>SUM(P536+P537+P538+P539+P540)</f>
        <v>0</v>
      </c>
      <c r="Q541" s="226">
        <f t="shared" si="275"/>
        <v>983.3</v>
      </c>
      <c r="R541" s="229">
        <f>SUM(R536+R537+R538+R539+R540)</f>
        <v>983.3</v>
      </c>
      <c r="S541" s="229">
        <f>SUM(S536+S537+S538+S539+S540)</f>
        <v>706.9</v>
      </c>
      <c r="T541" s="229">
        <f>SUM(T536+T537+T538+T539+T540)</f>
        <v>0</v>
      </c>
      <c r="U541" s="229">
        <f t="shared" si="276"/>
        <v>983.3</v>
      </c>
      <c r="V541" s="229">
        <f>SUM(V536+V537+V538+V539+V540)</f>
        <v>983.3</v>
      </c>
      <c r="W541" s="229">
        <f>SUM(W536+W537+W538+W539+W540)</f>
        <v>706.80000000000007</v>
      </c>
      <c r="X541" s="229">
        <f>SUM(X536+X537+X538+X539+X540)</f>
        <v>0</v>
      </c>
      <c r="Y541" s="2"/>
      <c r="Z541" s="2"/>
    </row>
    <row r="542" spans="1:26" ht="13.5" hidden="1" customHeight="1" x14ac:dyDescent="0.2">
      <c r="A542" s="538" t="s">
        <v>284</v>
      </c>
      <c r="B542" s="538"/>
      <c r="C542" s="538"/>
      <c r="D542" s="538"/>
      <c r="E542" s="538"/>
      <c r="F542" s="538"/>
      <c r="G542" s="538"/>
      <c r="H542" s="538"/>
      <c r="I542" s="226">
        <f t="shared" si="273"/>
        <v>0</v>
      </c>
      <c r="J542" s="230">
        <f>SUM(J486+J500)</f>
        <v>0</v>
      </c>
      <c r="K542" s="230">
        <f>SUM(K486+K500)</f>
        <v>0</v>
      </c>
      <c r="L542" s="230">
        <f>SUM(L486+L500)</f>
        <v>0</v>
      </c>
      <c r="M542" s="226">
        <f t="shared" si="277"/>
        <v>0</v>
      </c>
      <c r="N542" s="230">
        <f>SUM(N486+N500)</f>
        <v>0</v>
      </c>
      <c r="O542" s="230">
        <f>SUM(O486+O500)</f>
        <v>0</v>
      </c>
      <c r="P542" s="230">
        <f>SUM(P486+P500)</f>
        <v>0</v>
      </c>
      <c r="Q542" s="226">
        <f t="shared" si="275"/>
        <v>0</v>
      </c>
      <c r="R542" s="230">
        <f>SUM(R486+R500)</f>
        <v>0</v>
      </c>
      <c r="S542" s="230">
        <f>SUM(S486+S500)</f>
        <v>0</v>
      </c>
      <c r="T542" s="230">
        <f>SUM(T486+T500)</f>
        <v>0</v>
      </c>
      <c r="U542" s="226">
        <f t="shared" si="276"/>
        <v>0</v>
      </c>
      <c r="V542" s="230">
        <f>SUM(V486+V500)</f>
        <v>0</v>
      </c>
      <c r="W542" s="230">
        <f>SUM(W486+W500)</f>
        <v>0</v>
      </c>
      <c r="X542" s="230">
        <f>SUM(X486+X500)</f>
        <v>0</v>
      </c>
      <c r="Y542" s="1"/>
      <c r="Z542" s="1"/>
    </row>
    <row r="543" spans="1:26" ht="13.5" hidden="1" customHeight="1" x14ac:dyDescent="0.2">
      <c r="A543" s="516" t="s">
        <v>285</v>
      </c>
      <c r="B543" s="516"/>
      <c r="C543" s="516"/>
      <c r="D543" s="516"/>
      <c r="E543" s="516"/>
      <c r="F543" s="516"/>
      <c r="G543" s="516"/>
      <c r="H543" s="516"/>
      <c r="I543" s="226">
        <f t="shared" si="273"/>
        <v>0</v>
      </c>
      <c r="J543" s="51">
        <f>SUM(J444+J447+J451)</f>
        <v>0</v>
      </c>
      <c r="K543" s="51">
        <f>SUM(K444+K447+K451)</f>
        <v>0</v>
      </c>
      <c r="L543" s="51">
        <f>SUM(L444+L447+L451)</f>
        <v>0</v>
      </c>
      <c r="M543" s="226">
        <f t="shared" si="277"/>
        <v>0</v>
      </c>
      <c r="N543" s="51">
        <f>SUM(N444+N447+N451)</f>
        <v>0</v>
      </c>
      <c r="O543" s="51">
        <f>SUM(O444+O447+O451)</f>
        <v>0</v>
      </c>
      <c r="P543" s="51">
        <f>SUM(P444+P447+P451)</f>
        <v>0</v>
      </c>
      <c r="Q543" s="226">
        <f t="shared" si="275"/>
        <v>0</v>
      </c>
      <c r="R543" s="51">
        <f>SUM(R444+R447+R451)</f>
        <v>0</v>
      </c>
      <c r="S543" s="51">
        <f>SUM(S444+S447+S451)</f>
        <v>0</v>
      </c>
      <c r="T543" s="51">
        <f>SUM(T444+T447+T451)</f>
        <v>0</v>
      </c>
      <c r="U543" s="226">
        <f t="shared" si="276"/>
        <v>0</v>
      </c>
      <c r="V543" s="51">
        <f>SUM(V444+V447+V451)</f>
        <v>0</v>
      </c>
      <c r="W543" s="51">
        <f>SUM(W444+W447+W451)</f>
        <v>0</v>
      </c>
      <c r="X543" s="51">
        <f>SUM(X444+X447+X451)</f>
        <v>0</v>
      </c>
      <c r="Y543" s="1"/>
      <c r="Z543" s="1"/>
    </row>
    <row r="544" spans="1:26" ht="13.5" hidden="1" customHeight="1" x14ac:dyDescent="0.2">
      <c r="A544" s="516" t="s">
        <v>286</v>
      </c>
      <c r="B544" s="516"/>
      <c r="C544" s="516"/>
      <c r="D544" s="516"/>
      <c r="E544" s="516"/>
      <c r="F544" s="516"/>
      <c r="G544" s="516"/>
      <c r="H544" s="516"/>
      <c r="I544" s="226">
        <f t="shared" si="273"/>
        <v>0</v>
      </c>
      <c r="J544" s="51">
        <f>SUM(J492)</f>
        <v>0</v>
      </c>
      <c r="K544" s="51">
        <f>SUM(K492)</f>
        <v>0</v>
      </c>
      <c r="L544" s="51">
        <f>SUM(L492)</f>
        <v>0</v>
      </c>
      <c r="M544" s="226">
        <f t="shared" si="277"/>
        <v>0</v>
      </c>
      <c r="N544" s="51">
        <f>SUM(N492)</f>
        <v>0</v>
      </c>
      <c r="O544" s="51">
        <f>SUM(O492)</f>
        <v>0</v>
      </c>
      <c r="P544" s="51">
        <f>SUM(P492)</f>
        <v>0</v>
      </c>
      <c r="Q544" s="226">
        <f t="shared" si="275"/>
        <v>0</v>
      </c>
      <c r="R544" s="51">
        <f>SUM(R492)</f>
        <v>0</v>
      </c>
      <c r="S544" s="51">
        <f>SUM(S492)</f>
        <v>0</v>
      </c>
      <c r="T544" s="51">
        <f>SUM(T492)</f>
        <v>0</v>
      </c>
      <c r="U544" s="226">
        <f t="shared" si="276"/>
        <v>0</v>
      </c>
      <c r="V544" s="51">
        <f>SUM(V492)</f>
        <v>0</v>
      </c>
      <c r="W544" s="51">
        <f>SUM(W492)</f>
        <v>0</v>
      </c>
      <c r="X544" s="51">
        <f>SUM(X492)</f>
        <v>0</v>
      </c>
      <c r="Y544" s="1"/>
      <c r="Z544" s="1"/>
    </row>
    <row r="545" spans="1:26" ht="13.5" hidden="1" customHeight="1" x14ac:dyDescent="0.2">
      <c r="A545" s="516" t="s">
        <v>217</v>
      </c>
      <c r="B545" s="516"/>
      <c r="C545" s="516"/>
      <c r="D545" s="516"/>
      <c r="E545" s="516"/>
      <c r="F545" s="516"/>
      <c r="G545" s="516"/>
      <c r="H545" s="516"/>
      <c r="I545" s="231">
        <f t="shared" si="273"/>
        <v>0</v>
      </c>
      <c r="J545" s="231">
        <f>SUM(J542+J543+J544)</f>
        <v>0</v>
      </c>
      <c r="K545" s="231">
        <f>SUM(K542+K543+K544)</f>
        <v>0</v>
      </c>
      <c r="L545" s="231">
        <f>SUM(L542+L543+L544)</f>
        <v>0</v>
      </c>
      <c r="M545" s="226">
        <f t="shared" si="277"/>
        <v>0</v>
      </c>
      <c r="N545" s="231">
        <f>SUM(N542+N543+N544)</f>
        <v>0</v>
      </c>
      <c r="O545" s="231">
        <f>SUM(O542+O543+O544)</f>
        <v>0</v>
      </c>
      <c r="P545" s="231">
        <f>SUM(P542+P543+P544)</f>
        <v>0</v>
      </c>
      <c r="Q545" s="226">
        <f t="shared" si="275"/>
        <v>0</v>
      </c>
      <c r="R545" s="231">
        <f>SUM(R542+R543+R544)</f>
        <v>0</v>
      </c>
      <c r="S545" s="231">
        <f>SUM(S542+S543+S544)</f>
        <v>0</v>
      </c>
      <c r="T545" s="231">
        <f>SUM(T542+T543+T544)</f>
        <v>0</v>
      </c>
      <c r="U545" s="231">
        <f t="shared" si="276"/>
        <v>0</v>
      </c>
      <c r="V545" s="231">
        <f>SUM(V542+V543+V544)</f>
        <v>0</v>
      </c>
      <c r="W545" s="231">
        <f>SUM(W542+W543+W544)</f>
        <v>0</v>
      </c>
      <c r="X545" s="231">
        <f>SUM(X542+X543+X544)</f>
        <v>0</v>
      </c>
      <c r="Y545" s="2"/>
      <c r="Z545" s="2"/>
    </row>
    <row r="546" spans="1:26" ht="13.5" hidden="1" customHeight="1" x14ac:dyDescent="0.2">
      <c r="A546" s="537" t="s">
        <v>218</v>
      </c>
      <c r="B546" s="537"/>
      <c r="C546" s="537"/>
      <c r="D546" s="537"/>
      <c r="E546" s="537"/>
      <c r="F546" s="537"/>
      <c r="G546" s="537"/>
      <c r="H546" s="537"/>
      <c r="I546" s="226">
        <f t="shared" si="273"/>
        <v>0</v>
      </c>
      <c r="J546" s="51">
        <f>SUM(J463)</f>
        <v>0</v>
      </c>
      <c r="K546" s="51">
        <f>SUM(K463)</f>
        <v>0</v>
      </c>
      <c r="L546" s="51">
        <f>SUM(L463)</f>
        <v>0</v>
      </c>
      <c r="M546" s="226">
        <f t="shared" si="277"/>
        <v>0</v>
      </c>
      <c r="N546" s="51">
        <f>SUM(N463)</f>
        <v>0</v>
      </c>
      <c r="O546" s="51">
        <f>SUM(O463)</f>
        <v>0</v>
      </c>
      <c r="P546" s="51">
        <f>SUM(P463)</f>
        <v>0</v>
      </c>
      <c r="Q546" s="226">
        <f t="shared" si="275"/>
        <v>579</v>
      </c>
      <c r="R546" s="51">
        <f>SUM(R463)</f>
        <v>0</v>
      </c>
      <c r="S546" s="51">
        <f>SUM(S463)</f>
        <v>0</v>
      </c>
      <c r="T546" s="51">
        <f>SUM(T463)</f>
        <v>579</v>
      </c>
      <c r="U546" s="226">
        <f t="shared" si="276"/>
        <v>579</v>
      </c>
      <c r="V546" s="51">
        <f>SUM(V463)</f>
        <v>0</v>
      </c>
      <c r="W546" s="51">
        <f>SUM(W463)</f>
        <v>0</v>
      </c>
      <c r="X546" s="51">
        <f>SUM(X463)</f>
        <v>579</v>
      </c>
      <c r="Y546" s="1"/>
      <c r="Z546" s="1"/>
    </row>
    <row r="547" spans="1:26" ht="13.5" hidden="1" customHeight="1" x14ac:dyDescent="0.2">
      <c r="A547" s="537" t="s">
        <v>219</v>
      </c>
      <c r="B547" s="537"/>
      <c r="C547" s="537"/>
      <c r="D547" s="537"/>
      <c r="E547" s="537"/>
      <c r="F547" s="537"/>
      <c r="G547" s="537"/>
      <c r="H547" s="537"/>
      <c r="I547" s="226">
        <f t="shared" si="273"/>
        <v>0</v>
      </c>
      <c r="J547" s="51"/>
      <c r="K547" s="230"/>
      <c r="L547" s="33"/>
      <c r="M547" s="226">
        <f t="shared" si="277"/>
        <v>0</v>
      </c>
      <c r="N547" s="33"/>
      <c r="O547" s="230"/>
      <c r="P547" s="33"/>
      <c r="Q547" s="226">
        <f t="shared" si="275"/>
        <v>0</v>
      </c>
      <c r="R547" s="33"/>
      <c r="S547" s="230"/>
      <c r="T547" s="33"/>
      <c r="U547" s="226">
        <f t="shared" si="276"/>
        <v>0</v>
      </c>
      <c r="V547" s="33"/>
      <c r="W547" s="230"/>
      <c r="X547" s="33"/>
      <c r="Y547" s="1"/>
      <c r="Z547" s="1"/>
    </row>
    <row r="548" spans="1:26" ht="13.5" hidden="1" customHeight="1" x14ac:dyDescent="0.2">
      <c r="A548" s="537" t="s">
        <v>220</v>
      </c>
      <c r="B548" s="537"/>
      <c r="C548" s="537"/>
      <c r="D548" s="537"/>
      <c r="E548" s="537"/>
      <c r="F548" s="537"/>
      <c r="G548" s="537"/>
      <c r="H548" s="537"/>
      <c r="I548" s="229">
        <f t="shared" si="273"/>
        <v>0</v>
      </c>
      <c r="J548" s="229">
        <f>SUM(J546+J547)</f>
        <v>0</v>
      </c>
      <c r="K548" s="229">
        <f>SUM(K546+K547)</f>
        <v>0</v>
      </c>
      <c r="L548" s="229">
        <f>SUM(L546+L547)</f>
        <v>0</v>
      </c>
      <c r="M548" s="226">
        <f t="shared" si="277"/>
        <v>0</v>
      </c>
      <c r="N548" s="229">
        <f>SUM(N546+N547)</f>
        <v>0</v>
      </c>
      <c r="O548" s="229">
        <f>SUM(O546+O547)</f>
        <v>0</v>
      </c>
      <c r="P548" s="229">
        <f>SUM(P546+P547)</f>
        <v>0</v>
      </c>
      <c r="Q548" s="226">
        <f t="shared" si="275"/>
        <v>579</v>
      </c>
      <c r="R548" s="229">
        <f>SUM(R546+R547)</f>
        <v>0</v>
      </c>
      <c r="S548" s="229">
        <f>SUM(S546+S547)</f>
        <v>0</v>
      </c>
      <c r="T548" s="229">
        <f>SUM(T546+T547)</f>
        <v>579</v>
      </c>
      <c r="U548" s="229">
        <f t="shared" si="276"/>
        <v>579</v>
      </c>
      <c r="V548" s="229">
        <f>SUM(V546+V547)</f>
        <v>0</v>
      </c>
      <c r="W548" s="229">
        <f>SUM(W546+W547)</f>
        <v>0</v>
      </c>
      <c r="X548" s="229">
        <f>SUM(X546+X547)</f>
        <v>579</v>
      </c>
      <c r="Y548" s="2"/>
      <c r="Z548" s="2"/>
    </row>
    <row r="549" spans="1:26" ht="13.5" hidden="1" customHeight="1" x14ac:dyDescent="0.2">
      <c r="A549" s="511" t="s">
        <v>221</v>
      </c>
      <c r="B549" s="511"/>
      <c r="C549" s="511"/>
      <c r="D549" s="511"/>
      <c r="E549" s="511"/>
      <c r="F549" s="511"/>
      <c r="G549" s="511"/>
      <c r="H549" s="511"/>
      <c r="I549" s="226">
        <f t="shared" si="273"/>
        <v>0</v>
      </c>
      <c r="J549" s="51"/>
      <c r="K549" s="230"/>
      <c r="L549" s="33"/>
      <c r="M549" s="226">
        <f t="shared" si="277"/>
        <v>0</v>
      </c>
      <c r="N549" s="33"/>
      <c r="O549" s="230"/>
      <c r="P549" s="33"/>
      <c r="Q549" s="226">
        <f t="shared" si="275"/>
        <v>0</v>
      </c>
      <c r="R549" s="33"/>
      <c r="S549" s="230"/>
      <c r="T549" s="33"/>
      <c r="U549" s="226">
        <f t="shared" si="276"/>
        <v>0</v>
      </c>
      <c r="V549" s="33"/>
      <c r="W549" s="230"/>
      <c r="X549" s="33"/>
      <c r="Y549" s="1"/>
      <c r="Z549" s="1"/>
    </row>
    <row r="550" spans="1:26" ht="13.5" hidden="1" customHeight="1" x14ac:dyDescent="0.2">
      <c r="A550" s="511" t="s">
        <v>222</v>
      </c>
      <c r="B550" s="511"/>
      <c r="C550" s="511"/>
      <c r="D550" s="511"/>
      <c r="E550" s="511"/>
      <c r="F550" s="511"/>
      <c r="G550" s="511"/>
      <c r="H550" s="511"/>
      <c r="I550" s="226" t="e">
        <f t="shared" si="273"/>
        <v>#REF!</v>
      </c>
      <c r="J550" s="51" t="e">
        <f>SUM(#REF!)</f>
        <v>#REF!</v>
      </c>
      <c r="K550" s="51" t="e">
        <f>SUM(#REF!)</f>
        <v>#REF!</v>
      </c>
      <c r="L550" s="51" t="e">
        <f>SUM(#REF!)</f>
        <v>#REF!</v>
      </c>
      <c r="M550" s="226" t="e">
        <f t="shared" si="277"/>
        <v>#REF!</v>
      </c>
      <c r="N550" s="51" t="e">
        <f>SUM(#REF!)</f>
        <v>#REF!</v>
      </c>
      <c r="O550" s="51" t="e">
        <f>SUM(#REF!)</f>
        <v>#REF!</v>
      </c>
      <c r="P550" s="51" t="e">
        <f>SUM(#REF!)</f>
        <v>#REF!</v>
      </c>
      <c r="Q550" s="226" t="e">
        <f t="shared" si="275"/>
        <v>#REF!</v>
      </c>
      <c r="R550" s="51" t="e">
        <f>SUM(#REF!)</f>
        <v>#REF!</v>
      </c>
      <c r="S550" s="51" t="e">
        <f>SUM(#REF!)</f>
        <v>#REF!</v>
      </c>
      <c r="T550" s="51" t="e">
        <f>SUM(#REF!)</f>
        <v>#REF!</v>
      </c>
      <c r="U550" s="226" t="e">
        <f t="shared" si="276"/>
        <v>#REF!</v>
      </c>
      <c r="V550" s="51" t="e">
        <f>SUM(#REF!)</f>
        <v>#REF!</v>
      </c>
      <c r="W550" s="51" t="e">
        <f>SUM(#REF!)</f>
        <v>#REF!</v>
      </c>
      <c r="X550" s="51" t="e">
        <f>SUM(#REF!)</f>
        <v>#REF!</v>
      </c>
      <c r="Y550" s="1"/>
      <c r="Z550" s="1"/>
    </row>
    <row r="551" spans="1:26" ht="13.5" hidden="1" customHeight="1" x14ac:dyDescent="0.2">
      <c r="A551" s="511" t="s">
        <v>223</v>
      </c>
      <c r="B551" s="511"/>
      <c r="C551" s="511"/>
      <c r="D551" s="511"/>
      <c r="E551" s="511"/>
      <c r="F551" s="511"/>
      <c r="G551" s="511"/>
      <c r="H551" s="511"/>
      <c r="I551" s="232" t="e">
        <f t="shared" si="273"/>
        <v>#REF!</v>
      </c>
      <c r="J551" s="232" t="e">
        <f>SUM(J549+J550)</f>
        <v>#REF!</v>
      </c>
      <c r="K551" s="232" t="e">
        <f>SUM(K549+K550)</f>
        <v>#REF!</v>
      </c>
      <c r="L551" s="232" t="e">
        <f>SUM(L549+L550)</f>
        <v>#REF!</v>
      </c>
      <c r="M551" s="226" t="e">
        <f t="shared" si="277"/>
        <v>#REF!</v>
      </c>
      <c r="N551" s="232" t="e">
        <f>SUM(N549+N550)</f>
        <v>#REF!</v>
      </c>
      <c r="O551" s="232" t="e">
        <f>SUM(O549+O550)</f>
        <v>#REF!</v>
      </c>
      <c r="P551" s="232" t="e">
        <f>SUM(P549+P550)</f>
        <v>#REF!</v>
      </c>
      <c r="Q551" s="226" t="e">
        <f t="shared" si="275"/>
        <v>#REF!</v>
      </c>
      <c r="R551" s="232" t="e">
        <f>SUM(R549+R550)</f>
        <v>#REF!</v>
      </c>
      <c r="S551" s="232" t="e">
        <f>SUM(S549+S550)</f>
        <v>#REF!</v>
      </c>
      <c r="T551" s="232" t="e">
        <f>SUM(T549+T550)</f>
        <v>#REF!</v>
      </c>
      <c r="U551" s="232" t="e">
        <f t="shared" si="276"/>
        <v>#REF!</v>
      </c>
      <c r="V551" s="232" t="e">
        <f>SUM(V549+V550)</f>
        <v>#REF!</v>
      </c>
      <c r="W551" s="232" t="e">
        <f>SUM(W549+W550)</f>
        <v>#REF!</v>
      </c>
      <c r="X551" s="232" t="e">
        <f>SUM(X549+X550)</f>
        <v>#REF!</v>
      </c>
      <c r="Y551" s="2"/>
      <c r="Z551" s="2"/>
    </row>
    <row r="552" spans="1:26" ht="13.5" hidden="1" customHeight="1" x14ac:dyDescent="0.2">
      <c r="A552" s="536" t="s">
        <v>224</v>
      </c>
      <c r="B552" s="536"/>
      <c r="C552" s="536"/>
      <c r="D552" s="536"/>
      <c r="E552" s="536"/>
      <c r="F552" s="536"/>
      <c r="G552" s="536"/>
      <c r="H552" s="536"/>
      <c r="I552" s="226" t="e">
        <f t="shared" si="273"/>
        <v>#REF!</v>
      </c>
      <c r="J552" s="33" t="e">
        <f>SUM(J465+#REF!)</f>
        <v>#REF!</v>
      </c>
      <c r="K552" s="33" t="e">
        <f>SUM(K465+#REF!)</f>
        <v>#REF!</v>
      </c>
      <c r="L552" s="33" t="e">
        <f>SUM(L465+#REF!)</f>
        <v>#REF!</v>
      </c>
      <c r="M552" s="226" t="e">
        <f t="shared" si="277"/>
        <v>#REF!</v>
      </c>
      <c r="N552" s="33" t="e">
        <f>SUM(N465+#REF!)</f>
        <v>#REF!</v>
      </c>
      <c r="O552" s="33" t="e">
        <f>SUM(O465+#REF!)</f>
        <v>#REF!</v>
      </c>
      <c r="P552" s="33" t="e">
        <f>SUM(P465+#REF!)</f>
        <v>#REF!</v>
      </c>
      <c r="Q552" s="226" t="e">
        <f t="shared" si="275"/>
        <v>#REF!</v>
      </c>
      <c r="R552" s="33" t="e">
        <f>SUM(R465+#REF!)</f>
        <v>#REF!</v>
      </c>
      <c r="S552" s="33" t="e">
        <f>SUM(S465+#REF!)</f>
        <v>#REF!</v>
      </c>
      <c r="T552" s="33" t="e">
        <f>SUM(T465+#REF!)</f>
        <v>#REF!</v>
      </c>
      <c r="U552" s="226" t="e">
        <f t="shared" si="276"/>
        <v>#REF!</v>
      </c>
      <c r="V552" s="33" t="e">
        <f>SUM(V465+#REF!)</f>
        <v>#REF!</v>
      </c>
      <c r="W552" s="33" t="e">
        <f>SUM(W465+#REF!)</f>
        <v>#REF!</v>
      </c>
      <c r="X552" s="33" t="e">
        <f>SUM(X465+#REF!)</f>
        <v>#REF!</v>
      </c>
      <c r="Y552" s="1"/>
      <c r="Z552" s="1"/>
    </row>
    <row r="553" spans="1:26" ht="13.5" hidden="1" customHeight="1" x14ac:dyDescent="0.2">
      <c r="A553" s="536" t="s">
        <v>225</v>
      </c>
      <c r="B553" s="536"/>
      <c r="C553" s="536"/>
      <c r="D553" s="536"/>
      <c r="E553" s="536"/>
      <c r="F553" s="536"/>
      <c r="G553" s="536"/>
      <c r="H553" s="536"/>
      <c r="I553" s="226">
        <f t="shared" si="273"/>
        <v>0</v>
      </c>
      <c r="J553" s="230">
        <f>SUM(J315+J299)</f>
        <v>0</v>
      </c>
      <c r="K553" s="230">
        <f>SUM(K315+K299)</f>
        <v>0</v>
      </c>
      <c r="L553" s="230">
        <f>SUM(L315+L299)</f>
        <v>0</v>
      </c>
      <c r="M553" s="226">
        <f t="shared" si="277"/>
        <v>0</v>
      </c>
      <c r="N553" s="230">
        <f>SUM(N315+N299)</f>
        <v>0</v>
      </c>
      <c r="O553" s="230">
        <f>SUM(O315+O299)</f>
        <v>0</v>
      </c>
      <c r="P553" s="230">
        <f>SUM(P315+P299)</f>
        <v>0</v>
      </c>
      <c r="Q553" s="226">
        <f t="shared" si="275"/>
        <v>0</v>
      </c>
      <c r="R553" s="230">
        <f>SUM(R315+R299)</f>
        <v>0</v>
      </c>
      <c r="S553" s="230">
        <f>SUM(S315+S299)</f>
        <v>0</v>
      </c>
      <c r="T553" s="230">
        <f>SUM(T315+T299)</f>
        <v>0</v>
      </c>
      <c r="U553" s="226">
        <f t="shared" si="276"/>
        <v>0</v>
      </c>
      <c r="V553" s="230">
        <f>SUM(V315+V299)</f>
        <v>0</v>
      </c>
      <c r="W553" s="230">
        <f>SUM(W315+W299)</f>
        <v>0</v>
      </c>
      <c r="X553" s="230">
        <f>SUM(X315+X299)</f>
        <v>0</v>
      </c>
      <c r="Y553" s="1"/>
      <c r="Z553" s="1"/>
    </row>
    <row r="554" spans="1:26" ht="14.25" hidden="1" customHeight="1" x14ac:dyDescent="0.2">
      <c r="A554" s="536" t="s">
        <v>226</v>
      </c>
      <c r="B554" s="536"/>
      <c r="C554" s="536"/>
      <c r="D554" s="536"/>
      <c r="E554" s="536"/>
      <c r="F554" s="536"/>
      <c r="G554" s="536"/>
      <c r="H554" s="536"/>
      <c r="I554" s="226" t="e">
        <f t="shared" si="273"/>
        <v>#REF!</v>
      </c>
      <c r="J554" s="230" t="e">
        <f>SUM(#REF!)</f>
        <v>#REF!</v>
      </c>
      <c r="K554" s="230" t="e">
        <f>SUM(#REF!)</f>
        <v>#REF!</v>
      </c>
      <c r="L554" s="230" t="e">
        <f>SUM(#REF!)</f>
        <v>#REF!</v>
      </c>
      <c r="M554" s="226" t="e">
        <f t="shared" ref="M554:M573" si="278">SUM(N554+P554)</f>
        <v>#REF!</v>
      </c>
      <c r="N554" s="230" t="e">
        <f>SUM(#REF!)</f>
        <v>#REF!</v>
      </c>
      <c r="O554" s="230" t="e">
        <f>SUM(#REF!)</f>
        <v>#REF!</v>
      </c>
      <c r="P554" s="230" t="e">
        <f>SUM(#REF!)</f>
        <v>#REF!</v>
      </c>
      <c r="Q554" s="226" t="e">
        <f t="shared" ref="Q554:Q573" si="279">SUM(R554+T554)</f>
        <v>#REF!</v>
      </c>
      <c r="R554" s="230" t="e">
        <f>SUM(#REF!)</f>
        <v>#REF!</v>
      </c>
      <c r="S554" s="230" t="e">
        <f>SUM(#REF!)</f>
        <v>#REF!</v>
      </c>
      <c r="T554" s="230" t="e">
        <f>SUM(#REF!)</f>
        <v>#REF!</v>
      </c>
      <c r="U554" s="226" t="e">
        <f t="shared" ref="U554:U573" si="280">SUM(V554+X554)</f>
        <v>#REF!</v>
      </c>
      <c r="V554" s="230" t="e">
        <f>SUM(#REF!)</f>
        <v>#REF!</v>
      </c>
      <c r="W554" s="230" t="e">
        <f>SUM(#REF!)</f>
        <v>#REF!</v>
      </c>
      <c r="X554" s="230" t="e">
        <f>SUM(#REF!)</f>
        <v>#REF!</v>
      </c>
      <c r="Y554" s="1"/>
      <c r="Z554" s="1"/>
    </row>
    <row r="555" spans="1:26" ht="14.25" hidden="1" customHeight="1" x14ac:dyDescent="0.2">
      <c r="A555" s="536" t="s">
        <v>227</v>
      </c>
      <c r="B555" s="536"/>
      <c r="C555" s="536"/>
      <c r="D555" s="536"/>
      <c r="E555" s="536"/>
      <c r="F555" s="536"/>
      <c r="G555" s="536"/>
      <c r="H555" s="536"/>
      <c r="I555" s="226" t="e">
        <f t="shared" ref="I555:I573" si="281">SUM(J555+L555)</f>
        <v>#REF!</v>
      </c>
      <c r="J555" s="233" t="e">
        <f>SUM(J552+J553+J554)</f>
        <v>#REF!</v>
      </c>
      <c r="K555" s="233" t="e">
        <f>SUM(K552+K553+K554)</f>
        <v>#REF!</v>
      </c>
      <c r="L555" s="233" t="e">
        <f>SUM(L552+L553+L554)</f>
        <v>#REF!</v>
      </c>
      <c r="M555" s="226" t="e">
        <f t="shared" si="278"/>
        <v>#REF!</v>
      </c>
      <c r="N555" s="233" t="e">
        <f>SUM(N552+N553+N554)</f>
        <v>#REF!</v>
      </c>
      <c r="O555" s="233" t="e">
        <f>SUM(O552+O553+O554)</f>
        <v>#REF!</v>
      </c>
      <c r="P555" s="233" t="e">
        <f>SUM(P552+P553+P554)</f>
        <v>#REF!</v>
      </c>
      <c r="Q555" s="226" t="e">
        <f t="shared" si="279"/>
        <v>#REF!</v>
      </c>
      <c r="R555" s="233" t="e">
        <f>SUM(R552+R553+R554)</f>
        <v>#REF!</v>
      </c>
      <c r="S555" s="233" t="e">
        <f>SUM(S552+S553+S554)</f>
        <v>#REF!</v>
      </c>
      <c r="T555" s="233" t="e">
        <f>SUM(T552+T553+T554)</f>
        <v>#REF!</v>
      </c>
      <c r="U555" s="233" t="e">
        <f t="shared" si="280"/>
        <v>#REF!</v>
      </c>
      <c r="V555" s="233" t="e">
        <f>SUM(V552+V553+V554)</f>
        <v>#REF!</v>
      </c>
      <c r="W555" s="233" t="e">
        <f>SUM(W552+W553+W554)</f>
        <v>#REF!</v>
      </c>
      <c r="X555" s="233" t="e">
        <f>SUM(X552+X553+X554)</f>
        <v>#REF!</v>
      </c>
      <c r="Y555" s="2"/>
      <c r="Z555" s="2"/>
    </row>
    <row r="556" spans="1:26" ht="13.5" hidden="1" customHeight="1" x14ac:dyDescent="0.2">
      <c r="A556" s="533" t="s">
        <v>228</v>
      </c>
      <c r="B556" s="533"/>
      <c r="C556" s="533"/>
      <c r="D556" s="533"/>
      <c r="E556" s="533"/>
      <c r="F556" s="533"/>
      <c r="G556" s="533"/>
      <c r="H556" s="533"/>
      <c r="I556" s="226" t="e">
        <f t="shared" si="281"/>
        <v>#REF!</v>
      </c>
      <c r="J556" s="230" t="e">
        <f>SUM(#REF!)</f>
        <v>#REF!</v>
      </c>
      <c r="K556" s="230" t="e">
        <f>SUM(#REF!)</f>
        <v>#REF!</v>
      </c>
      <c r="L556" s="230" t="e">
        <f>SUM(#REF!)</f>
        <v>#REF!</v>
      </c>
      <c r="M556" s="226" t="e">
        <f t="shared" si="278"/>
        <v>#REF!</v>
      </c>
      <c r="N556" s="230" t="e">
        <f>SUM(#REF!)</f>
        <v>#REF!</v>
      </c>
      <c r="O556" s="230" t="e">
        <f>SUM(#REF!)</f>
        <v>#REF!</v>
      </c>
      <c r="P556" s="230" t="e">
        <f>SUM(#REF!)</f>
        <v>#REF!</v>
      </c>
      <c r="Q556" s="226" t="e">
        <f t="shared" si="279"/>
        <v>#REF!</v>
      </c>
      <c r="R556" s="230" t="e">
        <f>SUM(#REF!)</f>
        <v>#REF!</v>
      </c>
      <c r="S556" s="230" t="e">
        <f>SUM(#REF!)</f>
        <v>#REF!</v>
      </c>
      <c r="T556" s="230" t="e">
        <f>SUM(#REF!)</f>
        <v>#REF!</v>
      </c>
      <c r="U556" s="226" t="e">
        <f t="shared" si="280"/>
        <v>#REF!</v>
      </c>
      <c r="V556" s="230" t="e">
        <f>SUM(#REF!)</f>
        <v>#REF!</v>
      </c>
      <c r="W556" s="230" t="e">
        <f>SUM(#REF!)</f>
        <v>#REF!</v>
      </c>
      <c r="X556" s="230" t="e">
        <f>SUM(#REF!)</f>
        <v>#REF!</v>
      </c>
      <c r="Y556" s="2"/>
      <c r="Z556" s="2"/>
    </row>
    <row r="557" spans="1:26" ht="13.5" hidden="1" customHeight="1" x14ac:dyDescent="0.2">
      <c r="A557" s="533" t="s">
        <v>287</v>
      </c>
      <c r="B557" s="533"/>
      <c r="C557" s="533"/>
      <c r="D557" s="533"/>
      <c r="E557" s="533"/>
      <c r="F557" s="533"/>
      <c r="G557" s="533"/>
      <c r="H557" s="533"/>
      <c r="I557" s="226" t="e">
        <f t="shared" si="281"/>
        <v>#REF!</v>
      </c>
      <c r="J557" s="227" t="e">
        <f>SUM(J556)</f>
        <v>#REF!</v>
      </c>
      <c r="K557" s="227" t="e">
        <f t="shared" ref="K557:X557" si="282">SUM(K556)</f>
        <v>#REF!</v>
      </c>
      <c r="L557" s="227" t="e">
        <f t="shared" si="282"/>
        <v>#REF!</v>
      </c>
      <c r="M557" s="226" t="e">
        <f t="shared" si="278"/>
        <v>#REF!</v>
      </c>
      <c r="N557" s="227" t="e">
        <f t="shared" si="282"/>
        <v>#REF!</v>
      </c>
      <c r="O557" s="227" t="e">
        <f t="shared" si="282"/>
        <v>#REF!</v>
      </c>
      <c r="P557" s="227" t="e">
        <f t="shared" si="282"/>
        <v>#REF!</v>
      </c>
      <c r="Q557" s="226" t="e">
        <f t="shared" si="279"/>
        <v>#REF!</v>
      </c>
      <c r="R557" s="227" t="e">
        <f t="shared" si="282"/>
        <v>#REF!</v>
      </c>
      <c r="S557" s="227" t="e">
        <f t="shared" si="282"/>
        <v>#REF!</v>
      </c>
      <c r="T557" s="227" t="e">
        <f t="shared" si="282"/>
        <v>#REF!</v>
      </c>
      <c r="U557" s="227" t="e">
        <f t="shared" si="280"/>
        <v>#REF!</v>
      </c>
      <c r="V557" s="227" t="e">
        <f t="shared" si="282"/>
        <v>#REF!</v>
      </c>
      <c r="W557" s="227" t="e">
        <f t="shared" si="282"/>
        <v>#REF!</v>
      </c>
      <c r="X557" s="227" t="e">
        <f t="shared" si="282"/>
        <v>#REF!</v>
      </c>
      <c r="Y557" s="2"/>
      <c r="Z557" s="2"/>
    </row>
    <row r="558" spans="1:26" ht="13.5" hidden="1" customHeight="1" x14ac:dyDescent="0.2">
      <c r="A558" s="536" t="s">
        <v>288</v>
      </c>
      <c r="B558" s="536"/>
      <c r="C558" s="536"/>
      <c r="D558" s="536"/>
      <c r="E558" s="536"/>
      <c r="F558" s="536"/>
      <c r="G558" s="536"/>
      <c r="H558" s="536"/>
      <c r="I558" s="226">
        <f t="shared" si="281"/>
        <v>94.8</v>
      </c>
      <c r="J558" s="230">
        <f>SUM(J138+J139+J202)</f>
        <v>94.8</v>
      </c>
      <c r="K558" s="230">
        <f>SUM(K138+K139+K202)</f>
        <v>54.400000000000006</v>
      </c>
      <c r="L558" s="230">
        <f>SUM(L138+L139+L202)</f>
        <v>0</v>
      </c>
      <c r="M558" s="226">
        <f t="shared" si="278"/>
        <v>132.5</v>
      </c>
      <c r="N558" s="33">
        <f>SUM(N138+N139+N202)</f>
        <v>127.8</v>
      </c>
      <c r="O558" s="33">
        <f>SUM(O138+O139+O202)</f>
        <v>70.3</v>
      </c>
      <c r="P558" s="33">
        <f>SUM(P138+P139+P202)</f>
        <v>4.7</v>
      </c>
      <c r="Q558" s="226">
        <f t="shared" si="279"/>
        <v>118.39999999999999</v>
      </c>
      <c r="R558" s="33">
        <f>SUM(R138+R139+R202)</f>
        <v>118.39999999999999</v>
      </c>
      <c r="S558" s="33">
        <f>SUM(S138+S139+S202)</f>
        <v>62.900000000000006</v>
      </c>
      <c r="T558" s="33">
        <f>SUM(T138+T139+T202)</f>
        <v>0</v>
      </c>
      <c r="U558" s="226">
        <f t="shared" si="280"/>
        <v>118.39999999999999</v>
      </c>
      <c r="V558" s="33">
        <f>SUM(V138+V139+V202)</f>
        <v>118.39999999999999</v>
      </c>
      <c r="W558" s="33">
        <f>SUM(W138+W139+W202)</f>
        <v>62.900000000000006</v>
      </c>
      <c r="X558" s="33">
        <f>SUM(X138+X139+X202)</f>
        <v>0</v>
      </c>
      <c r="Y558" s="1"/>
      <c r="Z558" s="1"/>
    </row>
    <row r="559" spans="1:26" ht="13.5" hidden="1" customHeight="1" x14ac:dyDescent="0.2">
      <c r="A559" s="536" t="s">
        <v>289</v>
      </c>
      <c r="B559" s="536"/>
      <c r="C559" s="536"/>
      <c r="D559" s="536"/>
      <c r="E559" s="536"/>
      <c r="F559" s="536"/>
      <c r="G559" s="536"/>
      <c r="H559" s="536"/>
      <c r="I559" s="226">
        <f t="shared" si="281"/>
        <v>94.8</v>
      </c>
      <c r="J559" s="233">
        <f>SUM(J558)</f>
        <v>94.8</v>
      </c>
      <c r="K559" s="233">
        <f t="shared" ref="K559:X559" si="283">SUM(K558)</f>
        <v>54.400000000000006</v>
      </c>
      <c r="L559" s="233">
        <f t="shared" si="283"/>
        <v>0</v>
      </c>
      <c r="M559" s="226">
        <f t="shared" si="278"/>
        <v>132.5</v>
      </c>
      <c r="N559" s="233">
        <f t="shared" si="283"/>
        <v>127.8</v>
      </c>
      <c r="O559" s="233">
        <f t="shared" si="283"/>
        <v>70.3</v>
      </c>
      <c r="P559" s="233">
        <f t="shared" si="283"/>
        <v>4.7</v>
      </c>
      <c r="Q559" s="226">
        <f t="shared" si="279"/>
        <v>118.39999999999999</v>
      </c>
      <c r="R559" s="233">
        <f t="shared" si="283"/>
        <v>118.39999999999999</v>
      </c>
      <c r="S559" s="233">
        <f t="shared" si="283"/>
        <v>62.900000000000006</v>
      </c>
      <c r="T559" s="233">
        <f t="shared" si="283"/>
        <v>0</v>
      </c>
      <c r="U559" s="226">
        <f t="shared" si="280"/>
        <v>118.39999999999999</v>
      </c>
      <c r="V559" s="233">
        <f t="shared" si="283"/>
        <v>118.39999999999999</v>
      </c>
      <c r="W559" s="233">
        <f t="shared" si="283"/>
        <v>62.900000000000006</v>
      </c>
      <c r="X559" s="233">
        <f t="shared" si="283"/>
        <v>0</v>
      </c>
      <c r="Y559" s="2"/>
      <c r="Z559" s="2"/>
    </row>
    <row r="560" spans="1:26" ht="14.25" hidden="1" customHeight="1" x14ac:dyDescent="0.2">
      <c r="A560" s="535" t="s">
        <v>229</v>
      </c>
      <c r="B560" s="535"/>
      <c r="C560" s="535"/>
      <c r="D560" s="535"/>
      <c r="E560" s="535"/>
      <c r="F560" s="535"/>
      <c r="G560" s="535"/>
      <c r="H560" s="535"/>
      <c r="I560" s="226">
        <f t="shared" si="281"/>
        <v>5</v>
      </c>
      <c r="J560" s="230">
        <f t="shared" ref="J560:X560" si="284">SUM(J22+J39+J44+J53+J60+J64+J74)</f>
        <v>5</v>
      </c>
      <c r="K560" s="230">
        <f t="shared" si="284"/>
        <v>0</v>
      </c>
      <c r="L560" s="230">
        <f t="shared" si="284"/>
        <v>0</v>
      </c>
      <c r="M560" s="226">
        <f t="shared" si="284"/>
        <v>7.2</v>
      </c>
      <c r="N560" s="33">
        <f t="shared" si="284"/>
        <v>7.2</v>
      </c>
      <c r="O560" s="230">
        <f t="shared" si="284"/>
        <v>0</v>
      </c>
      <c r="P560" s="230">
        <f t="shared" si="284"/>
        <v>0</v>
      </c>
      <c r="Q560" s="226">
        <f t="shared" si="284"/>
        <v>6</v>
      </c>
      <c r="R560" s="230">
        <f t="shared" si="284"/>
        <v>6</v>
      </c>
      <c r="S560" s="230">
        <f t="shared" si="284"/>
        <v>0</v>
      </c>
      <c r="T560" s="230">
        <f t="shared" si="284"/>
        <v>0</v>
      </c>
      <c r="U560" s="226">
        <f t="shared" si="284"/>
        <v>6</v>
      </c>
      <c r="V560" s="230">
        <f t="shared" si="284"/>
        <v>6</v>
      </c>
      <c r="W560" s="230">
        <f t="shared" si="284"/>
        <v>0</v>
      </c>
      <c r="X560" s="230">
        <f t="shared" si="284"/>
        <v>0</v>
      </c>
      <c r="Y560" s="2"/>
      <c r="Z560" s="2"/>
    </row>
    <row r="561" spans="1:26" ht="13.5" hidden="1" customHeight="1" x14ac:dyDescent="0.2">
      <c r="A561" s="535" t="s">
        <v>230</v>
      </c>
      <c r="B561" s="535"/>
      <c r="C561" s="535"/>
      <c r="D561" s="535"/>
      <c r="E561" s="535"/>
      <c r="F561" s="535"/>
      <c r="G561" s="535"/>
      <c r="H561" s="535"/>
      <c r="I561" s="226">
        <f t="shared" si="281"/>
        <v>0.1</v>
      </c>
      <c r="J561" s="230">
        <f>SUM(J26)</f>
        <v>0.1</v>
      </c>
      <c r="K561" s="230">
        <f>SUM(O26)</f>
        <v>0</v>
      </c>
      <c r="L561" s="230">
        <f>SUM(P26)</f>
        <v>0</v>
      </c>
      <c r="M561" s="226">
        <f t="shared" si="278"/>
        <v>0.2</v>
      </c>
      <c r="N561" s="33">
        <f>SUM(N26)</f>
        <v>0.2</v>
      </c>
      <c r="O561" s="33">
        <f>SUM(S26)</f>
        <v>0</v>
      </c>
      <c r="P561" s="33">
        <f>SUM(T26)</f>
        <v>0</v>
      </c>
      <c r="Q561" s="226">
        <f t="shared" si="279"/>
        <v>0.2</v>
      </c>
      <c r="R561" s="33">
        <f>SUM(R26)</f>
        <v>0.2</v>
      </c>
      <c r="S561" s="33">
        <f>SUM(S26)</f>
        <v>0</v>
      </c>
      <c r="T561" s="33">
        <f>SUM(T26)</f>
        <v>0</v>
      </c>
      <c r="U561" s="226">
        <f t="shared" si="280"/>
        <v>0.2</v>
      </c>
      <c r="V561" s="33">
        <f>SUM(V26)</f>
        <v>0.2</v>
      </c>
      <c r="W561" s="33">
        <f>SUM(W26)</f>
        <v>0</v>
      </c>
      <c r="X561" s="33">
        <f>SUM(X26)</f>
        <v>0</v>
      </c>
      <c r="Y561" s="2"/>
      <c r="Z561" s="2"/>
    </row>
    <row r="562" spans="1:26" ht="14.25" hidden="1" customHeight="1" x14ac:dyDescent="0.2">
      <c r="A562" s="535" t="s">
        <v>231</v>
      </c>
      <c r="B562" s="535"/>
      <c r="C562" s="535"/>
      <c r="D562" s="535"/>
      <c r="E562" s="535"/>
      <c r="F562" s="535"/>
      <c r="G562" s="535"/>
      <c r="H562" s="535"/>
      <c r="I562" s="226">
        <f t="shared" si="281"/>
        <v>5.0999999999999996</v>
      </c>
      <c r="J562" s="234">
        <f>SUM(J560+J561)</f>
        <v>5.0999999999999996</v>
      </c>
      <c r="K562" s="234">
        <f>SUM(K560+K561)</f>
        <v>0</v>
      </c>
      <c r="L562" s="234">
        <f>SUM(L560+L561)</f>
        <v>0</v>
      </c>
      <c r="M562" s="226">
        <f t="shared" si="278"/>
        <v>7.4</v>
      </c>
      <c r="N562" s="234">
        <f>SUM(N560+N561)</f>
        <v>7.4</v>
      </c>
      <c r="O562" s="234">
        <f>SUM(O560+O561)</f>
        <v>0</v>
      </c>
      <c r="P562" s="234">
        <f>SUM(P560+P561)</f>
        <v>0</v>
      </c>
      <c r="Q562" s="226">
        <f t="shared" si="279"/>
        <v>6.2</v>
      </c>
      <c r="R562" s="234">
        <f>SUM(R560+R561)</f>
        <v>6.2</v>
      </c>
      <c r="S562" s="234">
        <f>SUM(S560+S561)</f>
        <v>0</v>
      </c>
      <c r="T562" s="234">
        <f>SUM(T560+T561)</f>
        <v>0</v>
      </c>
      <c r="U562" s="226">
        <f t="shared" si="280"/>
        <v>6.2</v>
      </c>
      <c r="V562" s="234">
        <f>SUM(V560+V561)</f>
        <v>6.2</v>
      </c>
      <c r="W562" s="234">
        <f>SUM(W560+W561)</f>
        <v>0</v>
      </c>
      <c r="X562" s="234">
        <f>SUM(X560+X561)</f>
        <v>0</v>
      </c>
      <c r="Y562" s="2"/>
      <c r="Z562" s="2"/>
    </row>
    <row r="563" spans="1:26" ht="14.25" hidden="1" customHeight="1" x14ac:dyDescent="0.2">
      <c r="A563" s="538" t="s">
        <v>232</v>
      </c>
      <c r="B563" s="538"/>
      <c r="C563" s="538"/>
      <c r="D563" s="538"/>
      <c r="E563" s="538"/>
      <c r="F563" s="538"/>
      <c r="G563" s="538"/>
      <c r="H563" s="538"/>
      <c r="I563" s="226">
        <f t="shared" si="281"/>
        <v>0</v>
      </c>
      <c r="J563" s="230">
        <f>SUM(J314)</f>
        <v>0</v>
      </c>
      <c r="K563" s="230">
        <f>SUM(K314)</f>
        <v>0</v>
      </c>
      <c r="L563" s="230">
        <f>SUM(L314)</f>
        <v>0</v>
      </c>
      <c r="M563" s="226">
        <f t="shared" si="278"/>
        <v>0</v>
      </c>
      <c r="N563" s="230">
        <f>SUM(N314)</f>
        <v>0</v>
      </c>
      <c r="O563" s="230">
        <f>SUM(O314)</f>
        <v>0</v>
      </c>
      <c r="P563" s="230">
        <f>SUM(P314)</f>
        <v>0</v>
      </c>
      <c r="Q563" s="226">
        <f t="shared" si="279"/>
        <v>0</v>
      </c>
      <c r="R563" s="230">
        <f>SUM(R314)</f>
        <v>0</v>
      </c>
      <c r="S563" s="230">
        <f>SUM(S314)</f>
        <v>0</v>
      </c>
      <c r="T563" s="230">
        <f>SUM(T314)</f>
        <v>0</v>
      </c>
      <c r="U563" s="226">
        <f t="shared" si="280"/>
        <v>0</v>
      </c>
      <c r="V563" s="230">
        <f>SUM(V314)</f>
        <v>0</v>
      </c>
      <c r="W563" s="230">
        <f>SUM(W314)</f>
        <v>0</v>
      </c>
      <c r="X563" s="230">
        <f>SUM(X314)</f>
        <v>0</v>
      </c>
      <c r="Y563" s="1"/>
      <c r="Z563" s="1"/>
    </row>
    <row r="564" spans="1:26" ht="13.5" hidden="1" customHeight="1" x14ac:dyDescent="0.2">
      <c r="A564" s="538" t="s">
        <v>233</v>
      </c>
      <c r="B564" s="538"/>
      <c r="C564" s="538"/>
      <c r="D564" s="538"/>
      <c r="E564" s="538"/>
      <c r="F564" s="538"/>
      <c r="G564" s="538"/>
      <c r="H564" s="538"/>
      <c r="I564" s="226" t="e">
        <f t="shared" si="281"/>
        <v>#REF!</v>
      </c>
      <c r="J564" s="230" t="e">
        <f>SUM(#REF!)</f>
        <v>#REF!</v>
      </c>
      <c r="K564" s="230" t="e">
        <f>SUM(#REF!)</f>
        <v>#REF!</v>
      </c>
      <c r="L564" s="230" t="e">
        <f>SUM(#REF!)</f>
        <v>#REF!</v>
      </c>
      <c r="M564" s="226" t="e">
        <f t="shared" si="278"/>
        <v>#REF!</v>
      </c>
      <c r="N564" s="230" t="e">
        <f>SUM(#REF!)</f>
        <v>#REF!</v>
      </c>
      <c r="O564" s="230" t="e">
        <f>SUM(#REF!)</f>
        <v>#REF!</v>
      </c>
      <c r="P564" s="230" t="e">
        <f>SUM(#REF!)</f>
        <v>#REF!</v>
      </c>
      <c r="Q564" s="226" t="e">
        <f t="shared" si="279"/>
        <v>#REF!</v>
      </c>
      <c r="R564" s="230" t="e">
        <f>SUM(#REF!)</f>
        <v>#REF!</v>
      </c>
      <c r="S564" s="230" t="e">
        <f>SUM(#REF!)</f>
        <v>#REF!</v>
      </c>
      <c r="T564" s="230" t="e">
        <f>SUM(#REF!)</f>
        <v>#REF!</v>
      </c>
      <c r="U564" s="226" t="e">
        <f t="shared" si="280"/>
        <v>#REF!</v>
      </c>
      <c r="V564" s="230" t="e">
        <f>SUM(#REF!)</f>
        <v>#REF!</v>
      </c>
      <c r="W564" s="230" t="e">
        <f>SUM(#REF!)</f>
        <v>#REF!</v>
      </c>
      <c r="X564" s="230" t="e">
        <f>SUM(#REF!)</f>
        <v>#REF!</v>
      </c>
      <c r="Y564" s="1"/>
      <c r="Z564" s="1"/>
    </row>
    <row r="565" spans="1:26" ht="13.5" hidden="1" customHeight="1" x14ac:dyDescent="0.2">
      <c r="A565" s="538" t="s">
        <v>234</v>
      </c>
      <c r="B565" s="538"/>
      <c r="C565" s="538"/>
      <c r="D565" s="538"/>
      <c r="E565" s="538"/>
      <c r="F565" s="538"/>
      <c r="G565" s="538"/>
      <c r="H565" s="538"/>
      <c r="I565" s="226" t="e">
        <f t="shared" si="281"/>
        <v>#REF!</v>
      </c>
      <c r="J565" s="96" t="e">
        <f>SUM(J563+J564)</f>
        <v>#REF!</v>
      </c>
      <c r="K565" s="96" t="e">
        <f>SUM(K563+K564)</f>
        <v>#REF!</v>
      </c>
      <c r="L565" s="96" t="e">
        <f>SUM(L563+L564)</f>
        <v>#REF!</v>
      </c>
      <c r="M565" s="226" t="e">
        <f t="shared" si="278"/>
        <v>#REF!</v>
      </c>
      <c r="N565" s="96" t="e">
        <f>SUM(N563+N564)</f>
        <v>#REF!</v>
      </c>
      <c r="O565" s="96" t="e">
        <f>SUM(O563+O564)</f>
        <v>#REF!</v>
      </c>
      <c r="P565" s="96" t="e">
        <f>SUM(P563+P564)</f>
        <v>#REF!</v>
      </c>
      <c r="Q565" s="226" t="e">
        <f t="shared" si="279"/>
        <v>#REF!</v>
      </c>
      <c r="R565" s="96" t="e">
        <f>SUM(R563+R564)</f>
        <v>#REF!</v>
      </c>
      <c r="S565" s="96" t="e">
        <f>SUM(S563+S564)</f>
        <v>#REF!</v>
      </c>
      <c r="T565" s="96" t="e">
        <f>SUM(T563+T564)</f>
        <v>#REF!</v>
      </c>
      <c r="U565" s="226" t="e">
        <f t="shared" si="280"/>
        <v>#REF!</v>
      </c>
      <c r="V565" s="96" t="e">
        <f>SUM(V563+V564)</f>
        <v>#REF!</v>
      </c>
      <c r="W565" s="96" t="e">
        <f>SUM(W563+W564)</f>
        <v>#REF!</v>
      </c>
      <c r="X565" s="96" t="e">
        <f>SUM(X563+X564)</f>
        <v>#REF!</v>
      </c>
      <c r="Y565" s="2"/>
      <c r="Z565" s="2"/>
    </row>
    <row r="566" spans="1:26" ht="13.5" hidden="1" customHeight="1" x14ac:dyDescent="0.2">
      <c r="A566" s="535" t="s">
        <v>328</v>
      </c>
      <c r="B566" s="535"/>
      <c r="C566" s="535"/>
      <c r="D566" s="535"/>
      <c r="E566" s="535"/>
      <c r="F566" s="535"/>
      <c r="G566" s="535"/>
      <c r="H566" s="535"/>
      <c r="I566" s="226">
        <f t="shared" si="281"/>
        <v>0</v>
      </c>
      <c r="J566" s="234">
        <f>SUM(J19)</f>
        <v>0</v>
      </c>
      <c r="K566" s="234">
        <f>SUM(K19)</f>
        <v>0</v>
      </c>
      <c r="L566" s="234"/>
      <c r="M566" s="226">
        <f t="shared" si="278"/>
        <v>0</v>
      </c>
      <c r="N566" s="235"/>
      <c r="O566" s="235"/>
      <c r="P566" s="235"/>
      <c r="Q566" s="226">
        <f t="shared" si="279"/>
        <v>0</v>
      </c>
      <c r="R566" s="235"/>
      <c r="S566" s="235"/>
      <c r="T566" s="235"/>
      <c r="U566" s="226">
        <f t="shared" si="280"/>
        <v>0</v>
      </c>
      <c r="V566" s="235"/>
      <c r="W566" s="235"/>
      <c r="X566" s="235"/>
      <c r="Y566" s="2"/>
      <c r="Z566" s="2"/>
    </row>
    <row r="567" spans="1:26" ht="13.5" hidden="1" customHeight="1" x14ac:dyDescent="0.2">
      <c r="A567" s="539" t="s">
        <v>329</v>
      </c>
      <c r="B567" s="540"/>
      <c r="C567" s="540"/>
      <c r="D567" s="540"/>
      <c r="E567" s="540"/>
      <c r="F567" s="540"/>
      <c r="G567" s="540"/>
      <c r="H567" s="541"/>
      <c r="I567" s="226">
        <f t="shared" si="281"/>
        <v>0</v>
      </c>
      <c r="J567" s="234">
        <f>SUM(J20+J40+J45+J50+J54+J61+J65+J68+J71+J75+J78+J134)</f>
        <v>0</v>
      </c>
      <c r="K567" s="234">
        <f>SUM(K20+K40+K45+K50+K54+K61+K65+K68+K71+K75+K78+K134)</f>
        <v>0</v>
      </c>
      <c r="L567" s="234">
        <f>SUM(L20+L40+L45+L50+L54+L61+L65+L68+L71+L75+L78+L134)</f>
        <v>0</v>
      </c>
      <c r="M567" s="226">
        <f t="shared" si="278"/>
        <v>50.8</v>
      </c>
      <c r="N567" s="235">
        <f>SUM(N20+N40+N45+N50+N54+N61+N65+N68+N71+N75+N78+N134)</f>
        <v>50.8</v>
      </c>
      <c r="O567" s="235">
        <f>SUM(O20+O40+O45+O50+O54+O61+O65+O68+O71+O75+O78+O134)</f>
        <v>38.900000000000006</v>
      </c>
      <c r="P567" s="235">
        <f>SUM(P20+P40+P45+P50+P54+P61+P65+P68+P71+P75+P78+P134)</f>
        <v>0</v>
      </c>
      <c r="Q567" s="226">
        <f t="shared" si="279"/>
        <v>33</v>
      </c>
      <c r="R567" s="235">
        <f>SUM(R20+R40+R45+R50+R54+R61+R65+R68+R71+R75+R78+R134)</f>
        <v>33</v>
      </c>
      <c r="S567" s="235">
        <f>SUM(S20+S40+S45+S50+S54+S61+S65+S68+S71+S75+S78+S134)</f>
        <v>25.2</v>
      </c>
      <c r="T567" s="235">
        <f>SUM(T20+T40+T45+T50+T54+T61+T65+T68+T71+T75+T78+T134)</f>
        <v>0</v>
      </c>
      <c r="U567" s="226">
        <f t="shared" si="280"/>
        <v>33</v>
      </c>
      <c r="V567" s="235">
        <f>SUM(V20+V40+V45+V50+V54+V61+V65+V68+V71+V75+V78+V134)</f>
        <v>33</v>
      </c>
      <c r="W567" s="235">
        <f>SUM(W20+W40+W45+W50+W54+W61+W65+W68+W71+W75+W78+W134)</f>
        <v>25.2</v>
      </c>
      <c r="X567" s="235">
        <f>SUM(X20+X40+X45+X50+X54+X61+X65+X68+X71+X75+X78+X134)</f>
        <v>0</v>
      </c>
      <c r="Y567" s="2"/>
      <c r="Z567" s="2"/>
    </row>
    <row r="568" spans="1:26" ht="13.5" hidden="1" customHeight="1" x14ac:dyDescent="0.2">
      <c r="A568" s="545" t="s">
        <v>290</v>
      </c>
      <c r="B568" s="545"/>
      <c r="C568" s="545"/>
      <c r="D568" s="545"/>
      <c r="E568" s="545"/>
      <c r="F568" s="545"/>
      <c r="G568" s="545"/>
      <c r="H568" s="545"/>
      <c r="I568" s="226">
        <f t="shared" si="281"/>
        <v>1022.5</v>
      </c>
      <c r="J568" s="236">
        <f>SUM(J280)</f>
        <v>0</v>
      </c>
      <c r="K568" s="236">
        <f>SUM(K280)</f>
        <v>0</v>
      </c>
      <c r="L568" s="236">
        <f>SUM(L280)</f>
        <v>1022.5</v>
      </c>
      <c r="M568" s="226">
        <f t="shared" si="278"/>
        <v>0</v>
      </c>
      <c r="N568" s="236">
        <f>SUM(N277)</f>
        <v>0</v>
      </c>
      <c r="O568" s="236">
        <f>SUM(O280)</f>
        <v>0</v>
      </c>
      <c r="P568" s="236">
        <f>SUM(P280)</f>
        <v>0</v>
      </c>
      <c r="Q568" s="226">
        <f t="shared" si="279"/>
        <v>0</v>
      </c>
      <c r="R568" s="236">
        <f>SUM(R280)</f>
        <v>0</v>
      </c>
      <c r="S568" s="236">
        <f>SUM(S280)</f>
        <v>0</v>
      </c>
      <c r="T568" s="236">
        <f>SUM(T280)</f>
        <v>0</v>
      </c>
      <c r="U568" s="226">
        <f t="shared" si="280"/>
        <v>0</v>
      </c>
      <c r="V568" s="236">
        <f>SUM(V280)</f>
        <v>0</v>
      </c>
      <c r="W568" s="236">
        <f>SUM(W280)</f>
        <v>0</v>
      </c>
      <c r="X568" s="236">
        <f>SUM(X280)</f>
        <v>0</v>
      </c>
      <c r="Y568" s="2"/>
      <c r="Z568" s="2"/>
    </row>
    <row r="569" spans="1:26" ht="13.5" hidden="1" customHeight="1" x14ac:dyDescent="0.2">
      <c r="A569" s="542" t="s">
        <v>345</v>
      </c>
      <c r="B569" s="543"/>
      <c r="C569" s="543"/>
      <c r="D569" s="543"/>
      <c r="E569" s="543"/>
      <c r="F569" s="543"/>
      <c r="G569" s="543"/>
      <c r="H569" s="544"/>
      <c r="I569" s="226"/>
      <c r="J569" s="236"/>
      <c r="K569" s="236"/>
      <c r="L569" s="236"/>
      <c r="M569" s="226">
        <f t="shared" si="278"/>
        <v>0</v>
      </c>
      <c r="N569" s="236">
        <f>SUM(N135)</f>
        <v>0</v>
      </c>
      <c r="O569" s="236">
        <f>SUM(O135)</f>
        <v>0</v>
      </c>
      <c r="P569" s="236">
        <f>SUM(P135)</f>
        <v>0</v>
      </c>
      <c r="Q569" s="226"/>
      <c r="R569" s="236"/>
      <c r="S569" s="236"/>
      <c r="T569" s="236"/>
      <c r="U569" s="226"/>
      <c r="V569" s="236"/>
      <c r="W569" s="236"/>
      <c r="X569" s="236"/>
      <c r="Y569" s="2"/>
      <c r="Z569" s="2"/>
    </row>
    <row r="570" spans="1:26" ht="13.5" hidden="1" customHeight="1" x14ac:dyDescent="0.2">
      <c r="A570" s="534" t="s">
        <v>291</v>
      </c>
      <c r="B570" s="534"/>
      <c r="C570" s="534"/>
      <c r="D570" s="534"/>
      <c r="E570" s="534"/>
      <c r="F570" s="534"/>
      <c r="G570" s="534"/>
      <c r="H570" s="534"/>
      <c r="I570" s="226">
        <f t="shared" si="281"/>
        <v>5</v>
      </c>
      <c r="J570" s="237">
        <f>SUM(J119)</f>
        <v>5</v>
      </c>
      <c r="K570" s="237">
        <f>SUM(K119)</f>
        <v>3.6</v>
      </c>
      <c r="L570" s="237">
        <f>SUM(L119)</f>
        <v>0</v>
      </c>
      <c r="M570" s="226">
        <f t="shared" si="278"/>
        <v>4.8</v>
      </c>
      <c r="N570" s="237">
        <f>SUM(N119)</f>
        <v>4.8</v>
      </c>
      <c r="O570" s="237">
        <f>SUM(O119)</f>
        <v>3.4</v>
      </c>
      <c r="P570" s="238">
        <f>SUM(P119)</f>
        <v>0</v>
      </c>
      <c r="Q570" s="226">
        <f t="shared" si="279"/>
        <v>4.8</v>
      </c>
      <c r="R570" s="238">
        <f>SUM(R119)</f>
        <v>4.8</v>
      </c>
      <c r="S570" s="238">
        <f>SUM(S119)</f>
        <v>3.4</v>
      </c>
      <c r="T570" s="238">
        <f>SUM(T119)</f>
        <v>0</v>
      </c>
      <c r="U570" s="226">
        <f t="shared" si="280"/>
        <v>4.8</v>
      </c>
      <c r="V570" s="238">
        <f>SUM(V119)</f>
        <v>4.8</v>
      </c>
      <c r="W570" s="238">
        <f>SUM(W119)</f>
        <v>3.4</v>
      </c>
      <c r="X570" s="238">
        <f>SUM(X119)</f>
        <v>0</v>
      </c>
      <c r="Y570" s="2"/>
      <c r="Z570" s="2"/>
    </row>
    <row r="571" spans="1:26" ht="13.5" hidden="1" customHeight="1" x14ac:dyDescent="0.2">
      <c r="A571" s="534" t="s">
        <v>292</v>
      </c>
      <c r="B571" s="534"/>
      <c r="C571" s="534"/>
      <c r="D571" s="534"/>
      <c r="E571" s="534"/>
      <c r="F571" s="534"/>
      <c r="G571" s="534"/>
      <c r="H571" s="534"/>
      <c r="I571" s="226">
        <f t="shared" si="281"/>
        <v>7.8</v>
      </c>
      <c r="J571" s="237">
        <f>SUM(J118)</f>
        <v>7.8</v>
      </c>
      <c r="K571" s="237">
        <f>SUM(K118)</f>
        <v>5.2</v>
      </c>
      <c r="L571" s="237">
        <f>SUM(L118)</f>
        <v>0</v>
      </c>
      <c r="M571" s="226">
        <f t="shared" si="278"/>
        <v>4.8</v>
      </c>
      <c r="N571" s="237">
        <f>SUM(N118)</f>
        <v>4.8</v>
      </c>
      <c r="O571" s="237">
        <f>SUM(O118)</f>
        <v>3.5</v>
      </c>
      <c r="P571" s="238">
        <f>SUM(P118)</f>
        <v>0</v>
      </c>
      <c r="Q571" s="226">
        <f t="shared" si="279"/>
        <v>4.8</v>
      </c>
      <c r="R571" s="238">
        <f>SUM(R118)</f>
        <v>4.8</v>
      </c>
      <c r="S571" s="238">
        <f>SUM(S118)</f>
        <v>3.5</v>
      </c>
      <c r="T571" s="238">
        <f>SUM(T118)</f>
        <v>0</v>
      </c>
      <c r="U571" s="226">
        <f t="shared" si="280"/>
        <v>4.8</v>
      </c>
      <c r="V571" s="238">
        <f>SUM(V118)</f>
        <v>4.8</v>
      </c>
      <c r="W571" s="238">
        <f>SUM(W118)</f>
        <v>3.5</v>
      </c>
      <c r="X571" s="238">
        <f>SUM(X118)</f>
        <v>0</v>
      </c>
      <c r="Y571" s="2"/>
      <c r="Z571" s="2"/>
    </row>
    <row r="572" spans="1:26" ht="13.5" hidden="1" customHeight="1" x14ac:dyDescent="0.2">
      <c r="A572" s="516" t="s">
        <v>293</v>
      </c>
      <c r="B572" s="516"/>
      <c r="C572" s="516"/>
      <c r="D572" s="516"/>
      <c r="E572" s="516"/>
      <c r="F572" s="516"/>
      <c r="G572" s="516"/>
      <c r="H572" s="516"/>
      <c r="I572" s="226">
        <f t="shared" si="281"/>
        <v>0</v>
      </c>
      <c r="J572" s="239">
        <f>SUM(J333)</f>
        <v>0</v>
      </c>
      <c r="K572" s="239">
        <f>SUM(K333)</f>
        <v>0</v>
      </c>
      <c r="L572" s="239">
        <f>SUM(L333)</f>
        <v>0</v>
      </c>
      <c r="M572" s="226">
        <f t="shared" si="278"/>
        <v>0</v>
      </c>
      <c r="N572" s="239">
        <f>SUM(N333)</f>
        <v>0</v>
      </c>
      <c r="O572" s="239">
        <f>SUM(O333)</f>
        <v>0</v>
      </c>
      <c r="P572" s="239">
        <f>SUM(P333)</f>
        <v>0</v>
      </c>
      <c r="Q572" s="226">
        <f t="shared" si="279"/>
        <v>0</v>
      </c>
      <c r="R572" s="239">
        <f>SUM(R333)</f>
        <v>0</v>
      </c>
      <c r="S572" s="239">
        <f>SUM(S333)</f>
        <v>0</v>
      </c>
      <c r="T572" s="239">
        <f>SUM(T333)</f>
        <v>0</v>
      </c>
      <c r="U572" s="226">
        <f t="shared" si="280"/>
        <v>0</v>
      </c>
      <c r="V572" s="239">
        <f>SUM(V333)</f>
        <v>0</v>
      </c>
      <c r="W572" s="239">
        <f>SUM(W333)</f>
        <v>0</v>
      </c>
      <c r="X572" s="239">
        <f>SUM(X333)</f>
        <v>0</v>
      </c>
      <c r="Y572" s="2"/>
      <c r="Z572" s="2"/>
    </row>
    <row r="573" spans="1:26" ht="15.75" hidden="1" customHeight="1" x14ac:dyDescent="0.2">
      <c r="A573" s="531" t="s">
        <v>235</v>
      </c>
      <c r="B573" s="531"/>
      <c r="C573" s="531"/>
      <c r="D573" s="531"/>
      <c r="E573" s="531"/>
      <c r="F573" s="531"/>
      <c r="G573" s="531"/>
      <c r="H573" s="531"/>
      <c r="I573" s="226" t="e">
        <f t="shared" si="281"/>
        <v>#REF!</v>
      </c>
      <c r="J573" s="240" t="e">
        <f>SUM(J535+J541+J545+J548+J555+J557+J559+J562+J565+J566+J567+J568+J570+J571+J572)</f>
        <v>#REF!</v>
      </c>
      <c r="K573" s="240" t="e">
        <f>SUM(K535+K541+K545+K548+K555+K557+K559+K562+K565+K566+K567+K568+K570+K571+K572)</f>
        <v>#REF!</v>
      </c>
      <c r="L573" s="240" t="e">
        <f>SUM(L535+L541+L545+L548+L555+L557+L559+L562+L565+L566+L567+L568+L570+L571+L572)</f>
        <v>#REF!</v>
      </c>
      <c r="M573" s="226" t="e">
        <f t="shared" si="278"/>
        <v>#REF!</v>
      </c>
      <c r="N573" s="240" t="e">
        <f>SUM(N535+N541+N545+N548+N551+N555+N557+N559+N562+N565+N568+N569+N570+N571+N572)</f>
        <v>#REF!</v>
      </c>
      <c r="O573" s="240" t="e">
        <f>SUM(O535+O541+O545+O548+O551+O555+O557+O559+O562+O565+O568+O569+O570+O571+O572)</f>
        <v>#REF!</v>
      </c>
      <c r="P573" s="240" t="e">
        <f>SUM(P535+P541+P545+P548+P551+P555+P557+P559+P562+P565+P568+P569+P570+P571+P572)</f>
        <v>#REF!</v>
      </c>
      <c r="Q573" s="226" t="e">
        <f t="shared" si="279"/>
        <v>#REF!</v>
      </c>
      <c r="R573" s="240" t="e">
        <f>SUM(R535+R541+R545+R548+R551+R555+R557+R559+R562+R565+R568+R570+R571+R572)</f>
        <v>#REF!</v>
      </c>
      <c r="S573" s="240" t="e">
        <f>SUM(S535+S541+S545+S548+S551+S555+S557+S559+S562+S565+S568+S570+S571+S572)</f>
        <v>#REF!</v>
      </c>
      <c r="T573" s="240" t="e">
        <f>SUM(T535+T541+T545+T548+T551+T555+T557+T559+T562+T565+T568+T570+T571+T572)</f>
        <v>#REF!</v>
      </c>
      <c r="U573" s="226" t="e">
        <f t="shared" si="280"/>
        <v>#REF!</v>
      </c>
      <c r="V573" s="240" t="e">
        <f>SUM(V535+V541+V545+V548+V551+V555+V557+V559+V562+V565+V568+V570+V571+V572)</f>
        <v>#REF!</v>
      </c>
      <c r="W573" s="240" t="e">
        <f>SUM(W535+W541+W545+W548+W551+W555+W557+W559+W562+W565+W568+W570+W571+W572)</f>
        <v>#REF!</v>
      </c>
      <c r="X573" s="240" t="e">
        <f>SUM(X535+X541+X545+X548+X551+X555+X557+X559+X562+X565+X568+X570+X571+X572)</f>
        <v>#REF!</v>
      </c>
      <c r="Y573" s="2"/>
      <c r="Z573" s="2"/>
    </row>
    <row r="574" spans="1:26" hidden="1" x14ac:dyDescent="0.2"/>
    <row r="575" spans="1:26" s="299" customFormat="1" hidden="1" x14ac:dyDescent="0.2">
      <c r="A575" s="297"/>
      <c r="B575" s="297"/>
      <c r="C575" s="297"/>
      <c r="D575" s="298"/>
      <c r="F575" s="300"/>
      <c r="G575" s="300"/>
      <c r="H575" s="301"/>
      <c r="I575" s="302">
        <f t="shared" ref="I575:X575" si="285">I507-I520</f>
        <v>0.1000000000003638</v>
      </c>
      <c r="J575" s="302">
        <f t="shared" si="285"/>
        <v>0.1000000000003638</v>
      </c>
      <c r="K575" s="302">
        <f t="shared" si="285"/>
        <v>0</v>
      </c>
      <c r="L575" s="302">
        <f t="shared" si="285"/>
        <v>0</v>
      </c>
      <c r="M575" s="302">
        <f t="shared" si="285"/>
        <v>0</v>
      </c>
      <c r="N575" s="302">
        <f t="shared" si="285"/>
        <v>0</v>
      </c>
      <c r="O575" s="302">
        <f t="shared" si="285"/>
        <v>0</v>
      </c>
      <c r="P575" s="302">
        <f t="shared" si="285"/>
        <v>0</v>
      </c>
      <c r="Q575" s="302">
        <f t="shared" si="285"/>
        <v>0</v>
      </c>
      <c r="R575" s="302">
        <f t="shared" si="285"/>
        <v>0</v>
      </c>
      <c r="S575" s="302">
        <f t="shared" si="285"/>
        <v>0</v>
      </c>
      <c r="T575" s="302">
        <f t="shared" si="285"/>
        <v>0</v>
      </c>
      <c r="U575" s="302">
        <f t="shared" si="285"/>
        <v>0</v>
      </c>
      <c r="V575" s="302">
        <f t="shared" si="285"/>
        <v>0</v>
      </c>
      <c r="W575" s="302">
        <f t="shared" si="285"/>
        <v>0</v>
      </c>
      <c r="X575" s="302">
        <f t="shared" si="285"/>
        <v>0</v>
      </c>
    </row>
    <row r="576" spans="1:26" hidden="1" x14ac:dyDescent="0.2"/>
    <row r="577" spans="11:21" hidden="1" x14ac:dyDescent="0.2"/>
    <row r="579" spans="11:21" x14ac:dyDescent="0.2">
      <c r="K579" s="241">
        <f t="shared" ref="K579:U579" si="286">K507-K520</f>
        <v>0</v>
      </c>
      <c r="L579" s="241">
        <f t="shared" si="286"/>
        <v>0</v>
      </c>
      <c r="M579" s="433">
        <f t="shared" si="286"/>
        <v>0</v>
      </c>
      <c r="N579" s="433">
        <f t="shared" si="286"/>
        <v>0</v>
      </c>
      <c r="O579" s="433">
        <f t="shared" si="286"/>
        <v>0</v>
      </c>
      <c r="P579" s="241">
        <f t="shared" si="286"/>
        <v>0</v>
      </c>
      <c r="Q579" s="241">
        <f>Q507-Q520</f>
        <v>0</v>
      </c>
      <c r="R579" s="241">
        <f>R507-R520</f>
        <v>0</v>
      </c>
      <c r="S579" s="241">
        <f t="shared" si="286"/>
        <v>0</v>
      </c>
      <c r="T579" s="241">
        <f t="shared" si="286"/>
        <v>0</v>
      </c>
      <c r="U579" s="241">
        <f t="shared" si="286"/>
        <v>0</v>
      </c>
    </row>
  </sheetData>
  <mergeCells count="1058">
    <mergeCell ref="G442:G445"/>
    <mergeCell ref="A519:H519"/>
    <mergeCell ref="E118:E121"/>
    <mergeCell ref="F431:H431"/>
    <mergeCell ref="A432:A433"/>
    <mergeCell ref="B432:B433"/>
    <mergeCell ref="C432:C433"/>
    <mergeCell ref="D432:D433"/>
    <mergeCell ref="E432:E433"/>
    <mergeCell ref="F433:H433"/>
    <mergeCell ref="A434:A435"/>
    <mergeCell ref="B434:B435"/>
    <mergeCell ref="C434:C435"/>
    <mergeCell ref="D434:D435"/>
    <mergeCell ref="E434:E435"/>
    <mergeCell ref="F435:H435"/>
    <mergeCell ref="A436:A437"/>
    <mergeCell ref="B436:B437"/>
    <mergeCell ref="C436:C437"/>
    <mergeCell ref="D436:D437"/>
    <mergeCell ref="E436:E437"/>
    <mergeCell ref="F437:H437"/>
    <mergeCell ref="A406:A407"/>
    <mergeCell ref="B406:B407"/>
    <mergeCell ref="C406:C407"/>
    <mergeCell ref="D406:D407"/>
    <mergeCell ref="E406:E407"/>
    <mergeCell ref="F407:H407"/>
    <mergeCell ref="A414:A415"/>
    <mergeCell ref="B414:B415"/>
    <mergeCell ref="C414:C415"/>
    <mergeCell ref="D414:D415"/>
    <mergeCell ref="E414:E415"/>
    <mergeCell ref="F415:H415"/>
    <mergeCell ref="A412:A413"/>
    <mergeCell ref="B412:B413"/>
    <mergeCell ref="E467:E468"/>
    <mergeCell ref="C467:C468"/>
    <mergeCell ref="C461:X461"/>
    <mergeCell ref="D458:D459"/>
    <mergeCell ref="H464:H465"/>
    <mergeCell ref="D450:D453"/>
    <mergeCell ref="G447:G448"/>
    <mergeCell ref="D454:D455"/>
    <mergeCell ref="C447:C449"/>
    <mergeCell ref="G450:G451"/>
    <mergeCell ref="C450:C453"/>
    <mergeCell ref="F452:H453"/>
    <mergeCell ref="D447:D449"/>
    <mergeCell ref="C454:C455"/>
    <mergeCell ref="A447:A449"/>
    <mergeCell ref="G456:G458"/>
    <mergeCell ref="E420:E421"/>
    <mergeCell ref="C418:C419"/>
    <mergeCell ref="D418:D419"/>
    <mergeCell ref="C456:C459"/>
    <mergeCell ref="A428:A429"/>
    <mergeCell ref="B428:B429"/>
    <mergeCell ref="C428:C429"/>
    <mergeCell ref="D428:D429"/>
    <mergeCell ref="E428:E429"/>
    <mergeCell ref="F429:H429"/>
    <mergeCell ref="F442:F445"/>
    <mergeCell ref="A251:A252"/>
    <mergeCell ref="A257:A258"/>
    <mergeCell ref="B257:B258"/>
    <mergeCell ref="A392:A393"/>
    <mergeCell ref="B392:B393"/>
    <mergeCell ref="C392:C393"/>
    <mergeCell ref="D392:D393"/>
    <mergeCell ref="E392:E393"/>
    <mergeCell ref="F393:H393"/>
    <mergeCell ref="A390:A391"/>
    <mergeCell ref="B390:B391"/>
    <mergeCell ref="D390:D391"/>
    <mergeCell ref="E390:E391"/>
    <mergeCell ref="F391:H391"/>
    <mergeCell ref="A388:A389"/>
    <mergeCell ref="D325:D328"/>
    <mergeCell ref="A286:A287"/>
    <mergeCell ref="A302:A303"/>
    <mergeCell ref="A296:A301"/>
    <mergeCell ref="F309:H309"/>
    <mergeCell ref="D308:D309"/>
    <mergeCell ref="B304:H305"/>
    <mergeCell ref="E257:E258"/>
    <mergeCell ref="F265:H266"/>
    <mergeCell ref="C275:X275"/>
    <mergeCell ref="C259:C262"/>
    <mergeCell ref="F259:F260"/>
    <mergeCell ref="E288:E289"/>
    <mergeCell ref="A279:A281"/>
    <mergeCell ref="A288:A289"/>
    <mergeCell ref="A290:A291"/>
    <mergeCell ref="A271:A273"/>
    <mergeCell ref="A269:A270"/>
    <mergeCell ref="A276:A278"/>
    <mergeCell ref="A263:A266"/>
    <mergeCell ref="B296:B301"/>
    <mergeCell ref="B293:H293"/>
    <mergeCell ref="D288:D289"/>
    <mergeCell ref="C251:C252"/>
    <mergeCell ref="A205:A229"/>
    <mergeCell ref="F73:F75"/>
    <mergeCell ref="G77:G78"/>
    <mergeCell ref="F348:H348"/>
    <mergeCell ref="B279:B281"/>
    <mergeCell ref="B271:B273"/>
    <mergeCell ref="B263:B266"/>
    <mergeCell ref="B284:X284"/>
    <mergeCell ref="B290:B291"/>
    <mergeCell ref="C290:C291"/>
    <mergeCell ref="B107:B109"/>
    <mergeCell ref="A104:A106"/>
    <mergeCell ref="F131:F135"/>
    <mergeCell ref="F334:H334"/>
    <mergeCell ref="D339:D340"/>
    <mergeCell ref="E339:E340"/>
    <mergeCell ref="D343:D344"/>
    <mergeCell ref="H138:H139"/>
    <mergeCell ref="F136:H136"/>
    <mergeCell ref="G131:G135"/>
    <mergeCell ref="D331:D332"/>
    <mergeCell ref="F387:H387"/>
    <mergeCell ref="G279:G280"/>
    <mergeCell ref="D384:D385"/>
    <mergeCell ref="E384:E385"/>
    <mergeCell ref="F385:H385"/>
    <mergeCell ref="E402:E403"/>
    <mergeCell ref="F403:H403"/>
    <mergeCell ref="C390:C391"/>
    <mergeCell ref="G48:G50"/>
    <mergeCell ref="F340:H340"/>
    <mergeCell ref="F336:H336"/>
    <mergeCell ref="F186:F187"/>
    <mergeCell ref="G184:G188"/>
    <mergeCell ref="G219:G220"/>
    <mergeCell ref="F117:H117"/>
    <mergeCell ref="H120:H129"/>
    <mergeCell ref="G149:G153"/>
    <mergeCell ref="F176:F177"/>
    <mergeCell ref="G118:G120"/>
    <mergeCell ref="F115:H115"/>
    <mergeCell ref="F332:H332"/>
    <mergeCell ref="F77:F78"/>
    <mergeCell ref="G73:G75"/>
    <mergeCell ref="B283:H283"/>
    <mergeCell ref="C282:H282"/>
    <mergeCell ref="B288:B289"/>
    <mergeCell ref="D279:D281"/>
    <mergeCell ref="D286:D287"/>
    <mergeCell ref="F67:F68"/>
    <mergeCell ref="G63:G65"/>
    <mergeCell ref="G70:G71"/>
    <mergeCell ref="F63:F65"/>
    <mergeCell ref="G144:G148"/>
    <mergeCell ref="C107:C109"/>
    <mergeCell ref="E154:E158"/>
    <mergeCell ref="E137:E143"/>
    <mergeCell ref="H191:H193"/>
    <mergeCell ref="F111:H111"/>
    <mergeCell ref="F156:F157"/>
    <mergeCell ref="C114:C115"/>
    <mergeCell ref="E331:E332"/>
    <mergeCell ref="B306:X306"/>
    <mergeCell ref="D329:D330"/>
    <mergeCell ref="C112:C113"/>
    <mergeCell ref="E144:E148"/>
    <mergeCell ref="G154:G158"/>
    <mergeCell ref="D144:D204"/>
    <mergeCell ref="B310:B312"/>
    <mergeCell ref="C302:H303"/>
    <mergeCell ref="E296:E301"/>
    <mergeCell ref="F324:H324"/>
    <mergeCell ref="C322:X322"/>
    <mergeCell ref="E310:E312"/>
    <mergeCell ref="C319:C320"/>
    <mergeCell ref="D313:D318"/>
    <mergeCell ref="C313:C318"/>
    <mergeCell ref="C63:C66"/>
    <mergeCell ref="C80:C81"/>
    <mergeCell ref="F72:H72"/>
    <mergeCell ref="D80:D81"/>
    <mergeCell ref="C77:C79"/>
    <mergeCell ref="F87:H87"/>
    <mergeCell ref="F113:H113"/>
    <mergeCell ref="F76:H76"/>
    <mergeCell ref="G101:G102"/>
    <mergeCell ref="G56:G57"/>
    <mergeCell ref="F56:F57"/>
    <mergeCell ref="F143:H143"/>
    <mergeCell ref="D114:D115"/>
    <mergeCell ref="C94:C95"/>
    <mergeCell ref="D94:D95"/>
    <mergeCell ref="C93:X93"/>
    <mergeCell ref="F89:H89"/>
    <mergeCell ref="C101:C103"/>
    <mergeCell ref="C88:C89"/>
    <mergeCell ref="F95:H95"/>
    <mergeCell ref="F98:F99"/>
    <mergeCell ref="G98:G99"/>
    <mergeCell ref="E96:E97"/>
    <mergeCell ref="E98:E100"/>
    <mergeCell ref="E101:E103"/>
    <mergeCell ref="F100:H100"/>
    <mergeCell ref="D101:D103"/>
    <mergeCell ref="F103:H103"/>
    <mergeCell ref="F97:H97"/>
    <mergeCell ref="F101:F102"/>
    <mergeCell ref="E94:E95"/>
    <mergeCell ref="E114:E115"/>
    <mergeCell ref="A70:A72"/>
    <mergeCell ref="B73:B76"/>
    <mergeCell ref="B80:B81"/>
    <mergeCell ref="B77:B79"/>
    <mergeCell ref="C82:C83"/>
    <mergeCell ref="D86:D87"/>
    <mergeCell ref="E86:E87"/>
    <mergeCell ref="C96:C97"/>
    <mergeCell ref="D96:D97"/>
    <mergeCell ref="A96:A97"/>
    <mergeCell ref="A94:A95"/>
    <mergeCell ref="A88:A89"/>
    <mergeCell ref="B88:B89"/>
    <mergeCell ref="B82:B83"/>
    <mergeCell ref="C104:C106"/>
    <mergeCell ref="B86:B87"/>
    <mergeCell ref="A80:A81"/>
    <mergeCell ref="A82:A83"/>
    <mergeCell ref="A84:A85"/>
    <mergeCell ref="A77:A79"/>
    <mergeCell ref="A73:A76"/>
    <mergeCell ref="A101:A103"/>
    <mergeCell ref="B101:B103"/>
    <mergeCell ref="A98:A100"/>
    <mergeCell ref="B98:B100"/>
    <mergeCell ref="E90:E91"/>
    <mergeCell ref="C70:C72"/>
    <mergeCell ref="F66:H66"/>
    <mergeCell ref="B96:B97"/>
    <mergeCell ref="A48:A51"/>
    <mergeCell ref="A56:A58"/>
    <mergeCell ref="B94:B95"/>
    <mergeCell ref="C56:C58"/>
    <mergeCell ref="C52:C55"/>
    <mergeCell ref="D84:D85"/>
    <mergeCell ref="A86:A87"/>
    <mergeCell ref="C86:C87"/>
    <mergeCell ref="D63:D66"/>
    <mergeCell ref="B70:B72"/>
    <mergeCell ref="A67:A69"/>
    <mergeCell ref="B56:B58"/>
    <mergeCell ref="B48:B51"/>
    <mergeCell ref="D56:D58"/>
    <mergeCell ref="E56:E58"/>
    <mergeCell ref="F51:H51"/>
    <mergeCell ref="B67:B69"/>
    <mergeCell ref="D67:D69"/>
    <mergeCell ref="F70:F71"/>
    <mergeCell ref="E88:E89"/>
    <mergeCell ref="B84:B85"/>
    <mergeCell ref="D82:D83"/>
    <mergeCell ref="A90:A91"/>
    <mergeCell ref="B90:B91"/>
    <mergeCell ref="F91:H91"/>
    <mergeCell ref="D88:D89"/>
    <mergeCell ref="F48:F50"/>
    <mergeCell ref="A63:A66"/>
    <mergeCell ref="A59:A62"/>
    <mergeCell ref="B63:B66"/>
    <mergeCell ref="C38:C42"/>
    <mergeCell ref="E52:E55"/>
    <mergeCell ref="F42:H42"/>
    <mergeCell ref="A38:A42"/>
    <mergeCell ref="C59:C62"/>
    <mergeCell ref="A52:A55"/>
    <mergeCell ref="B59:B62"/>
    <mergeCell ref="C43:C47"/>
    <mergeCell ref="B38:B42"/>
    <mergeCell ref="D38:D42"/>
    <mergeCell ref="E38:E42"/>
    <mergeCell ref="F34:F36"/>
    <mergeCell ref="G34:G36"/>
    <mergeCell ref="A43:A47"/>
    <mergeCell ref="F38:F41"/>
    <mergeCell ref="G38:G41"/>
    <mergeCell ref="G43:G46"/>
    <mergeCell ref="F43:F46"/>
    <mergeCell ref="B43:B47"/>
    <mergeCell ref="B52:B55"/>
    <mergeCell ref="C48:C51"/>
    <mergeCell ref="E48:E51"/>
    <mergeCell ref="D48:D51"/>
    <mergeCell ref="D59:D62"/>
    <mergeCell ref="F59:F61"/>
    <mergeCell ref="F52:F54"/>
    <mergeCell ref="G4:G7"/>
    <mergeCell ref="D4:D7"/>
    <mergeCell ref="A8:X8"/>
    <mergeCell ref="L6:L7"/>
    <mergeCell ref="B12:B13"/>
    <mergeCell ref="D12:D13"/>
    <mergeCell ref="C12:C13"/>
    <mergeCell ref="F4:F7"/>
    <mergeCell ref="A9:X9"/>
    <mergeCell ref="B10:X10"/>
    <mergeCell ref="C11:X11"/>
    <mergeCell ref="A14:A33"/>
    <mergeCell ref="B14:B33"/>
    <mergeCell ref="A34:A37"/>
    <mergeCell ref="C14:C33"/>
    <mergeCell ref="E34:E37"/>
    <mergeCell ref="F33:H33"/>
    <mergeCell ref="G14:G31"/>
    <mergeCell ref="F37:H37"/>
    <mergeCell ref="D14:D33"/>
    <mergeCell ref="B34:B37"/>
    <mergeCell ref="D34:D37"/>
    <mergeCell ref="C34:C37"/>
    <mergeCell ref="E18:E31"/>
    <mergeCell ref="A2:X2"/>
    <mergeCell ref="A3:X3"/>
    <mergeCell ref="A4:A7"/>
    <mergeCell ref="B4:B7"/>
    <mergeCell ref="C4:C7"/>
    <mergeCell ref="V5:X5"/>
    <mergeCell ref="R6:S6"/>
    <mergeCell ref="T6:T7"/>
    <mergeCell ref="I5:I7"/>
    <mergeCell ref="H4:H7"/>
    <mergeCell ref="U4:X4"/>
    <mergeCell ref="Q4:T4"/>
    <mergeCell ref="Q5:Q7"/>
    <mergeCell ref="J6:K6"/>
    <mergeCell ref="M5:M7"/>
    <mergeCell ref="M4:P4"/>
    <mergeCell ref="F47:H47"/>
    <mergeCell ref="X6:X7"/>
    <mergeCell ref="U5:U7"/>
    <mergeCell ref="V6:W6"/>
    <mergeCell ref="R5:T5"/>
    <mergeCell ref="A12:A13"/>
    <mergeCell ref="N5:P5"/>
    <mergeCell ref="E43:E47"/>
    <mergeCell ref="D43:D47"/>
    <mergeCell ref="J5:L5"/>
    <mergeCell ref="E12:E13"/>
    <mergeCell ref="F13:H13"/>
    <mergeCell ref="N6:O6"/>
    <mergeCell ref="P6:P7"/>
    <mergeCell ref="E4:E7"/>
    <mergeCell ref="I4:L4"/>
    <mergeCell ref="F356:H356"/>
    <mergeCell ref="F106:H106"/>
    <mergeCell ref="E84:E85"/>
    <mergeCell ref="D70:D72"/>
    <mergeCell ref="F55:H55"/>
    <mergeCell ref="C67:C69"/>
    <mergeCell ref="D52:D55"/>
    <mergeCell ref="G52:G54"/>
    <mergeCell ref="D137:D143"/>
    <mergeCell ref="C137:C143"/>
    <mergeCell ref="C131:C136"/>
    <mergeCell ref="D131:D136"/>
    <mergeCell ref="E159:E163"/>
    <mergeCell ref="E184:E188"/>
    <mergeCell ref="E179:E183"/>
    <mergeCell ref="H176:H178"/>
    <mergeCell ref="F166:F167"/>
    <mergeCell ref="H181:H183"/>
    <mergeCell ref="G179:G183"/>
    <mergeCell ref="F171:F172"/>
    <mergeCell ref="F69:H69"/>
    <mergeCell ref="F83:H83"/>
    <mergeCell ref="F79:H79"/>
    <mergeCell ref="F81:H81"/>
    <mergeCell ref="G169:G173"/>
    <mergeCell ref="F58:H58"/>
    <mergeCell ref="F62:H62"/>
    <mergeCell ref="E67:E69"/>
    <mergeCell ref="E59:E62"/>
    <mergeCell ref="D98:D100"/>
    <mergeCell ref="G59:G61"/>
    <mergeCell ref="G67:G68"/>
    <mergeCell ref="F493:H494"/>
    <mergeCell ref="F473:F475"/>
    <mergeCell ref="H469:H470"/>
    <mergeCell ref="B232:B246"/>
    <mergeCell ref="E174:E178"/>
    <mergeCell ref="F181:F182"/>
    <mergeCell ref="F201:H201"/>
    <mergeCell ref="F244:H244"/>
    <mergeCell ref="G205:G206"/>
    <mergeCell ref="E227:E229"/>
    <mergeCell ref="D232:D246"/>
    <mergeCell ref="E201:E204"/>
    <mergeCell ref="G221:G222"/>
    <mergeCell ref="G194:G198"/>
    <mergeCell ref="E211:E212"/>
    <mergeCell ref="E213:E214"/>
    <mergeCell ref="E221:E222"/>
    <mergeCell ref="F204:H204"/>
    <mergeCell ref="F203:H203"/>
    <mergeCell ref="F199:H200"/>
    <mergeCell ref="G174:G178"/>
    <mergeCell ref="F246:H246"/>
    <mergeCell ref="E244:E246"/>
    <mergeCell ref="B400:B401"/>
    <mergeCell ref="C400:C401"/>
    <mergeCell ref="C420:C421"/>
    <mergeCell ref="D420:D421"/>
    <mergeCell ref="C144:C204"/>
    <mergeCell ref="F327:H328"/>
    <mergeCell ref="G325:G326"/>
    <mergeCell ref="B313:B318"/>
    <mergeCell ref="E189:E193"/>
    <mergeCell ref="A114:A115"/>
    <mergeCell ref="B114:B115"/>
    <mergeCell ref="A137:A143"/>
    <mergeCell ref="G310:G311"/>
    <mergeCell ref="D259:D262"/>
    <mergeCell ref="D253:D254"/>
    <mergeCell ref="H501:H502"/>
    <mergeCell ref="F471:H472"/>
    <mergeCell ref="C232:C246"/>
    <mergeCell ref="F227:H227"/>
    <mergeCell ref="F245:H245"/>
    <mergeCell ref="C230:C231"/>
    <mergeCell ref="E207:E208"/>
    <mergeCell ref="H499:H500"/>
    <mergeCell ref="E398:E399"/>
    <mergeCell ref="F399:H399"/>
    <mergeCell ref="C410:C411"/>
    <mergeCell ref="D410:D411"/>
    <mergeCell ref="D442:D446"/>
    <mergeCell ref="E447:E449"/>
    <mergeCell ref="D400:D401"/>
    <mergeCell ref="E400:E401"/>
    <mergeCell ref="F401:H401"/>
    <mergeCell ref="C402:C403"/>
    <mergeCell ref="F413:H413"/>
    <mergeCell ref="E410:E411"/>
    <mergeCell ref="F411:H411"/>
    <mergeCell ref="E404:E405"/>
    <mergeCell ref="C408:C409"/>
    <mergeCell ref="C441:X441"/>
    <mergeCell ref="F405:H405"/>
    <mergeCell ref="E325:E328"/>
    <mergeCell ref="E343:E344"/>
    <mergeCell ref="G223:G224"/>
    <mergeCell ref="A253:A254"/>
    <mergeCell ref="A249:A250"/>
    <mergeCell ref="B104:B106"/>
    <mergeCell ref="A112:A113"/>
    <mergeCell ref="A110:A111"/>
    <mergeCell ref="A131:A136"/>
    <mergeCell ref="A118:A130"/>
    <mergeCell ref="B118:B130"/>
    <mergeCell ref="B131:B136"/>
    <mergeCell ref="A259:A262"/>
    <mergeCell ref="A255:A256"/>
    <mergeCell ref="B251:B252"/>
    <mergeCell ref="B110:B111"/>
    <mergeCell ref="A230:A231"/>
    <mergeCell ref="B137:B143"/>
    <mergeCell ref="A232:A246"/>
    <mergeCell ref="B249:B250"/>
    <mergeCell ref="B112:B113"/>
    <mergeCell ref="B144:B204"/>
    <mergeCell ref="B230:B231"/>
    <mergeCell ref="B205:B229"/>
    <mergeCell ref="A107:A109"/>
    <mergeCell ref="A116:A117"/>
    <mergeCell ref="B116:B117"/>
    <mergeCell ref="E286:E287"/>
    <mergeCell ref="B259:B262"/>
    <mergeCell ref="B255:B256"/>
    <mergeCell ref="B253:B254"/>
    <mergeCell ref="F271:F272"/>
    <mergeCell ref="G259:G260"/>
    <mergeCell ref="F312:H312"/>
    <mergeCell ref="F310:F311"/>
    <mergeCell ref="F317:H318"/>
    <mergeCell ref="D319:D320"/>
    <mergeCell ref="D310:D312"/>
    <mergeCell ref="C321:H321"/>
    <mergeCell ref="D323:D324"/>
    <mergeCell ref="C310:C312"/>
    <mergeCell ref="C253:C254"/>
    <mergeCell ref="H259:H260"/>
    <mergeCell ref="F263:F264"/>
    <mergeCell ref="H315:H316"/>
    <mergeCell ref="F313:F316"/>
    <mergeCell ref="E308:E309"/>
    <mergeCell ref="B294:X294"/>
    <mergeCell ref="C308:C309"/>
    <mergeCell ref="B302:B303"/>
    <mergeCell ref="C267:H267"/>
    <mergeCell ref="C263:C266"/>
    <mergeCell ref="C276:C278"/>
    <mergeCell ref="D251:D252"/>
    <mergeCell ref="D249:D250"/>
    <mergeCell ref="F250:H250"/>
    <mergeCell ref="E271:E273"/>
    <mergeCell ref="H263:H264"/>
    <mergeCell ref="F273:H273"/>
    <mergeCell ref="G271:G272"/>
    <mergeCell ref="E269:E270"/>
    <mergeCell ref="F254:H254"/>
    <mergeCell ref="D263:D266"/>
    <mergeCell ref="D276:D278"/>
    <mergeCell ref="C249:C250"/>
    <mergeCell ref="B286:B287"/>
    <mergeCell ref="B276:B278"/>
    <mergeCell ref="D269:D270"/>
    <mergeCell ref="G263:G264"/>
    <mergeCell ref="F270:H270"/>
    <mergeCell ref="C274:H274"/>
    <mergeCell ref="D257:D258"/>
    <mergeCell ref="C268:X268"/>
    <mergeCell ref="E253:E254"/>
    <mergeCell ref="E251:E252"/>
    <mergeCell ref="C255:C256"/>
    <mergeCell ref="D255:D256"/>
    <mergeCell ref="F279:F280"/>
    <mergeCell ref="E276:E278"/>
    <mergeCell ref="F252:H252"/>
    <mergeCell ref="E329:E330"/>
    <mergeCell ref="G209:G210"/>
    <mergeCell ref="G211:G212"/>
    <mergeCell ref="G217:G218"/>
    <mergeCell ref="G215:G216"/>
    <mergeCell ref="F228:H228"/>
    <mergeCell ref="E225:E226"/>
    <mergeCell ref="D230:D231"/>
    <mergeCell ref="E230:E231"/>
    <mergeCell ref="F231:H231"/>
    <mergeCell ref="E215:E216"/>
    <mergeCell ref="E219:E220"/>
    <mergeCell ref="G225:G226"/>
    <mergeCell ref="F229:H229"/>
    <mergeCell ref="G164:G168"/>
    <mergeCell ref="H166:H168"/>
    <mergeCell ref="D290:D291"/>
    <mergeCell ref="E290:E291"/>
    <mergeCell ref="F291:H291"/>
    <mergeCell ref="H298:H299"/>
    <mergeCell ref="F287:H287"/>
    <mergeCell ref="H296:H297"/>
    <mergeCell ref="F300:H301"/>
    <mergeCell ref="F281:H281"/>
    <mergeCell ref="F296:F299"/>
    <mergeCell ref="G296:G299"/>
    <mergeCell ref="D296:D301"/>
    <mergeCell ref="H325:H326"/>
    <mergeCell ref="F325:F326"/>
    <mergeCell ref="E279:E281"/>
    <mergeCell ref="F289:H289"/>
    <mergeCell ref="C292:H292"/>
    <mergeCell ref="E164:E168"/>
    <mergeCell ref="E116:E117"/>
    <mergeCell ref="E149:E153"/>
    <mergeCell ref="C116:C117"/>
    <mergeCell ref="D118:D130"/>
    <mergeCell ref="E131:E136"/>
    <mergeCell ref="C98:C100"/>
    <mergeCell ref="F109:H109"/>
    <mergeCell ref="E82:E83"/>
    <mergeCell ref="E73:E76"/>
    <mergeCell ref="E80:E81"/>
    <mergeCell ref="E70:E72"/>
    <mergeCell ref="D73:D76"/>
    <mergeCell ref="C247:H247"/>
    <mergeCell ref="C92:H92"/>
    <mergeCell ref="D104:D106"/>
    <mergeCell ref="E104:E106"/>
    <mergeCell ref="H151:H153"/>
    <mergeCell ref="E112:E113"/>
    <mergeCell ref="G159:G163"/>
    <mergeCell ref="F146:F147"/>
    <mergeCell ref="D107:D109"/>
    <mergeCell ref="E110:E111"/>
    <mergeCell ref="D110:D111"/>
    <mergeCell ref="H140:H142"/>
    <mergeCell ref="D116:D117"/>
    <mergeCell ref="G137:G142"/>
    <mergeCell ref="F118:F129"/>
    <mergeCell ref="F130:H130"/>
    <mergeCell ref="H156:H158"/>
    <mergeCell ref="H146:H148"/>
    <mergeCell ref="F151:F152"/>
    <mergeCell ref="D112:D113"/>
    <mergeCell ref="E249:E250"/>
    <mergeCell ref="E194:E198"/>
    <mergeCell ref="E205:E206"/>
    <mergeCell ref="E223:E224"/>
    <mergeCell ref="H196:H198"/>
    <mergeCell ref="F232:F243"/>
    <mergeCell ref="H161:H163"/>
    <mergeCell ref="F161:F162"/>
    <mergeCell ref="F196:F197"/>
    <mergeCell ref="F191:F192"/>
    <mergeCell ref="H186:H188"/>
    <mergeCell ref="E63:E66"/>
    <mergeCell ref="G107:G108"/>
    <mergeCell ref="F107:F108"/>
    <mergeCell ref="F104:F105"/>
    <mergeCell ref="G104:G105"/>
    <mergeCell ref="E209:E210"/>
    <mergeCell ref="C248:X248"/>
    <mergeCell ref="G213:G214"/>
    <mergeCell ref="F85:H85"/>
    <mergeCell ref="C73:C76"/>
    <mergeCell ref="C84:C85"/>
    <mergeCell ref="D77:D79"/>
    <mergeCell ref="E77:E79"/>
    <mergeCell ref="E107:E109"/>
    <mergeCell ref="D205:D229"/>
    <mergeCell ref="C205:C229"/>
    <mergeCell ref="E217:E218"/>
    <mergeCell ref="C90:C91"/>
    <mergeCell ref="D90:D91"/>
    <mergeCell ref="C110:C111"/>
    <mergeCell ref="A323:A324"/>
    <mergeCell ref="B323:B324"/>
    <mergeCell ref="C323:C324"/>
    <mergeCell ref="E323:E324"/>
    <mergeCell ref="A313:A318"/>
    <mergeCell ref="E169:E173"/>
    <mergeCell ref="D271:D273"/>
    <mergeCell ref="C271:C273"/>
    <mergeCell ref="F278:H278"/>
    <mergeCell ref="E263:E266"/>
    <mergeCell ref="B269:B270"/>
    <mergeCell ref="F256:H256"/>
    <mergeCell ref="E255:E256"/>
    <mergeCell ref="E259:E262"/>
    <mergeCell ref="F261:H262"/>
    <mergeCell ref="F258:H258"/>
    <mergeCell ref="G189:G193"/>
    <mergeCell ref="F202:H202"/>
    <mergeCell ref="G207:G208"/>
    <mergeCell ref="H171:H173"/>
    <mergeCell ref="C285:X285"/>
    <mergeCell ref="C269:C270"/>
    <mergeCell ref="C257:C258"/>
    <mergeCell ref="C279:C281"/>
    <mergeCell ref="C286:C287"/>
    <mergeCell ref="C296:C301"/>
    <mergeCell ref="C288:C289"/>
    <mergeCell ref="C295:X295"/>
    <mergeCell ref="C307:X307"/>
    <mergeCell ref="H313:H314"/>
    <mergeCell ref="E313:E318"/>
    <mergeCell ref="G313:G316"/>
    <mergeCell ref="C325:C328"/>
    <mergeCell ref="B331:B332"/>
    <mergeCell ref="C329:C330"/>
    <mergeCell ref="B329:B330"/>
    <mergeCell ref="B325:B328"/>
    <mergeCell ref="A331:A332"/>
    <mergeCell ref="C331:C332"/>
    <mergeCell ref="A329:A330"/>
    <mergeCell ref="E462:E466"/>
    <mergeCell ref="C462:C466"/>
    <mergeCell ref="F330:H330"/>
    <mergeCell ref="D333:D334"/>
    <mergeCell ref="E333:E334"/>
    <mergeCell ref="F379:H379"/>
    <mergeCell ref="C380:C381"/>
    <mergeCell ref="F397:H397"/>
    <mergeCell ref="B388:B389"/>
    <mergeCell ref="C388:C389"/>
    <mergeCell ref="D388:D389"/>
    <mergeCell ref="E388:E389"/>
    <mergeCell ref="B447:B449"/>
    <mergeCell ref="B454:B455"/>
    <mergeCell ref="B422:B423"/>
    <mergeCell ref="C422:C423"/>
    <mergeCell ref="D408:D409"/>
    <mergeCell ref="A335:A336"/>
    <mergeCell ref="B335:B336"/>
    <mergeCell ref="C335:C336"/>
    <mergeCell ref="A345:A346"/>
    <mergeCell ref="D335:D336"/>
    <mergeCell ref="A337:A338"/>
    <mergeCell ref="F352:H352"/>
    <mergeCell ref="A400:A401"/>
    <mergeCell ref="A402:A403"/>
    <mergeCell ref="B402:B403"/>
    <mergeCell ref="A408:A409"/>
    <mergeCell ref="B408:B409"/>
    <mergeCell ref="D355:D356"/>
    <mergeCell ref="B345:B346"/>
    <mergeCell ref="C345:C346"/>
    <mergeCell ref="D345:D346"/>
    <mergeCell ref="E353:E354"/>
    <mergeCell ref="A386:A387"/>
    <mergeCell ref="B386:B387"/>
    <mergeCell ref="C386:C387"/>
    <mergeCell ref="A380:A381"/>
    <mergeCell ref="B380:B381"/>
    <mergeCell ref="D380:D381"/>
    <mergeCell ref="E380:E381"/>
    <mergeCell ref="C353:C354"/>
    <mergeCell ref="B357:B358"/>
    <mergeCell ref="C357:C358"/>
    <mergeCell ref="D357:D358"/>
    <mergeCell ref="C365:C366"/>
    <mergeCell ref="D347:D348"/>
    <mergeCell ref="E347:E348"/>
    <mergeCell ref="A398:A399"/>
    <mergeCell ref="B398:B399"/>
    <mergeCell ref="C398:C399"/>
    <mergeCell ref="D398:D399"/>
    <mergeCell ref="D402:D403"/>
    <mergeCell ref="C438:H438"/>
    <mergeCell ref="F419:H419"/>
    <mergeCell ref="B418:B419"/>
    <mergeCell ref="A499:A504"/>
    <mergeCell ref="F491:F492"/>
    <mergeCell ref="B491:B494"/>
    <mergeCell ref="A495:A498"/>
    <mergeCell ref="F381:H381"/>
    <mergeCell ref="E378:E379"/>
    <mergeCell ref="F417:H417"/>
    <mergeCell ref="F389:H389"/>
    <mergeCell ref="D365:D366"/>
    <mergeCell ref="E357:E358"/>
    <mergeCell ref="F350:H350"/>
    <mergeCell ref="F354:H354"/>
    <mergeCell ref="D353:D354"/>
    <mergeCell ref="E367:E368"/>
    <mergeCell ref="F368:H368"/>
    <mergeCell ref="B416:B417"/>
    <mergeCell ref="C416:C417"/>
    <mergeCell ref="D416:D417"/>
    <mergeCell ref="C396:C397"/>
    <mergeCell ref="A422:A423"/>
    <mergeCell ref="E408:E409"/>
    <mergeCell ref="D396:D397"/>
    <mergeCell ref="E396:E397"/>
    <mergeCell ref="D422:D423"/>
    <mergeCell ref="F423:H423"/>
    <mergeCell ref="E422:E423"/>
    <mergeCell ref="A420:A421"/>
    <mergeCell ref="B420:B421"/>
    <mergeCell ref="E349:E350"/>
    <mergeCell ref="F446:H446"/>
    <mergeCell ref="F455:H455"/>
    <mergeCell ref="H443:H444"/>
    <mergeCell ref="C505:H505"/>
    <mergeCell ref="D499:D504"/>
    <mergeCell ref="B485:B490"/>
    <mergeCell ref="A462:A466"/>
    <mergeCell ref="E341:E342"/>
    <mergeCell ref="F342:H342"/>
    <mergeCell ref="A339:A340"/>
    <mergeCell ref="B339:B340"/>
    <mergeCell ref="A367:A368"/>
    <mergeCell ref="C367:C368"/>
    <mergeCell ref="D367:D368"/>
    <mergeCell ref="B355:B356"/>
    <mergeCell ref="C355:C356"/>
    <mergeCell ref="F346:H346"/>
    <mergeCell ref="A351:A352"/>
    <mergeCell ref="B351:B352"/>
    <mergeCell ref="C351:C352"/>
    <mergeCell ref="F409:H409"/>
    <mergeCell ref="C412:C413"/>
    <mergeCell ref="D412:D413"/>
    <mergeCell ref="E412:E413"/>
    <mergeCell ref="C442:C446"/>
    <mergeCell ref="B450:B453"/>
    <mergeCell ref="B439:H439"/>
    <mergeCell ref="A456:A459"/>
    <mergeCell ref="C460:H460"/>
    <mergeCell ref="H456:H457"/>
    <mergeCell ref="A450:A453"/>
    <mergeCell ref="B456:B459"/>
    <mergeCell ref="F383:H383"/>
    <mergeCell ref="C384:C385"/>
    <mergeCell ref="A416:A417"/>
    <mergeCell ref="E416:E417"/>
    <mergeCell ref="F421:H421"/>
    <mergeCell ref="A418:A419"/>
    <mergeCell ref="A410:A411"/>
    <mergeCell ref="B410:B411"/>
    <mergeCell ref="A424:A425"/>
    <mergeCell ref="B424:B425"/>
    <mergeCell ref="C424:C425"/>
    <mergeCell ref="D424:D425"/>
    <mergeCell ref="E424:E425"/>
    <mergeCell ref="F425:H425"/>
    <mergeCell ref="A426:A427"/>
    <mergeCell ref="B426:B427"/>
    <mergeCell ref="E456:E459"/>
    <mergeCell ref="F459:H459"/>
    <mergeCell ref="E450:E453"/>
    <mergeCell ref="F450:F451"/>
    <mergeCell ref="A454:A455"/>
    <mergeCell ref="F447:F448"/>
    <mergeCell ref="F449:H449"/>
    <mergeCell ref="E418:E419"/>
    <mergeCell ref="E442:E446"/>
    <mergeCell ref="A430:A431"/>
    <mergeCell ref="B430:B431"/>
    <mergeCell ref="C430:C431"/>
    <mergeCell ref="D430:D431"/>
    <mergeCell ref="E430:E431"/>
    <mergeCell ref="B440:X440"/>
    <mergeCell ref="H450:H451"/>
    <mergeCell ref="C483:H483"/>
    <mergeCell ref="E481:E482"/>
    <mergeCell ref="D475:D476"/>
    <mergeCell ref="E469:E472"/>
    <mergeCell ref="D485:D490"/>
    <mergeCell ref="F476:H476"/>
    <mergeCell ref="D481:D482"/>
    <mergeCell ref="F485:F488"/>
    <mergeCell ref="C485:C490"/>
    <mergeCell ref="B477:B478"/>
    <mergeCell ref="A477:A478"/>
    <mergeCell ref="E477:E478"/>
    <mergeCell ref="A382:A383"/>
    <mergeCell ref="B382:B383"/>
    <mergeCell ref="A384:A385"/>
    <mergeCell ref="B384:B385"/>
    <mergeCell ref="A394:A395"/>
    <mergeCell ref="B394:B395"/>
    <mergeCell ref="C394:C395"/>
    <mergeCell ref="D394:D395"/>
    <mergeCell ref="E394:E395"/>
    <mergeCell ref="F395:H395"/>
    <mergeCell ref="A396:A397"/>
    <mergeCell ref="B396:B397"/>
    <mergeCell ref="A404:A405"/>
    <mergeCell ref="B404:B405"/>
    <mergeCell ref="C404:C405"/>
    <mergeCell ref="D404:D405"/>
    <mergeCell ref="A442:A446"/>
    <mergeCell ref="B442:B446"/>
    <mergeCell ref="C382:C383"/>
    <mergeCell ref="D382:D383"/>
    <mergeCell ref="A547:H547"/>
    <mergeCell ref="A548:H548"/>
    <mergeCell ref="A507:H507"/>
    <mergeCell ref="B506:H506"/>
    <mergeCell ref="A535:H535"/>
    <mergeCell ref="A533:H533"/>
    <mergeCell ref="A530:H530"/>
    <mergeCell ref="A532:H532"/>
    <mergeCell ref="A542:H542"/>
    <mergeCell ref="A512:H512"/>
    <mergeCell ref="A509:H509"/>
    <mergeCell ref="A510:H510"/>
    <mergeCell ref="A537:H537"/>
    <mergeCell ref="A523:H523"/>
    <mergeCell ref="A511:H511"/>
    <mergeCell ref="A520:H520"/>
    <mergeCell ref="A539:H539"/>
    <mergeCell ref="A524:H524"/>
    <mergeCell ref="A529:H529"/>
    <mergeCell ref="A534:H534"/>
    <mergeCell ref="A525:H525"/>
    <mergeCell ref="A508:H508"/>
    <mergeCell ref="A573:H573"/>
    <mergeCell ref="A521:X521"/>
    <mergeCell ref="A572:H572"/>
    <mergeCell ref="A531:H531"/>
    <mergeCell ref="A556:H556"/>
    <mergeCell ref="A557:H557"/>
    <mergeCell ref="A536:H536"/>
    <mergeCell ref="A526:H526"/>
    <mergeCell ref="A527:H527"/>
    <mergeCell ref="A528:H528"/>
    <mergeCell ref="A571:H571"/>
    <mergeCell ref="A561:H561"/>
    <mergeCell ref="A560:H560"/>
    <mergeCell ref="A552:H552"/>
    <mergeCell ref="A553:H553"/>
    <mergeCell ref="A554:H554"/>
    <mergeCell ref="A543:H543"/>
    <mergeCell ref="A541:H541"/>
    <mergeCell ref="A570:H570"/>
    <mergeCell ref="A562:H562"/>
    <mergeCell ref="A563:H563"/>
    <mergeCell ref="A564:H564"/>
    <mergeCell ref="A565:H565"/>
    <mergeCell ref="A566:H566"/>
    <mergeCell ref="A567:H567"/>
    <mergeCell ref="A569:H569"/>
    <mergeCell ref="A558:H558"/>
    <mergeCell ref="A559:H559"/>
    <mergeCell ref="A568:H568"/>
    <mergeCell ref="A555:H555"/>
    <mergeCell ref="A550:H550"/>
    <mergeCell ref="A546:H546"/>
    <mergeCell ref="A551:H551"/>
    <mergeCell ref="A549:H549"/>
    <mergeCell ref="A515:H515"/>
    <mergeCell ref="A514:H514"/>
    <mergeCell ref="A522:H522"/>
    <mergeCell ref="A516:H516"/>
    <mergeCell ref="A513:H513"/>
    <mergeCell ref="D337:D338"/>
    <mergeCell ref="F344:H344"/>
    <mergeCell ref="A365:A366"/>
    <mergeCell ref="A310:A312"/>
    <mergeCell ref="A538:H538"/>
    <mergeCell ref="A540:H540"/>
    <mergeCell ref="A544:H544"/>
    <mergeCell ref="A517:H517"/>
    <mergeCell ref="A545:H545"/>
    <mergeCell ref="D469:D472"/>
    <mergeCell ref="C480:X480"/>
    <mergeCell ref="C473:C476"/>
    <mergeCell ref="A467:A468"/>
    <mergeCell ref="C469:C472"/>
    <mergeCell ref="B467:B468"/>
    <mergeCell ref="F469:F470"/>
    <mergeCell ref="F468:H468"/>
    <mergeCell ref="F456:F458"/>
    <mergeCell ref="D467:D468"/>
    <mergeCell ref="E319:E320"/>
    <mergeCell ref="A518:H518"/>
    <mergeCell ref="A369:A370"/>
    <mergeCell ref="C499:C504"/>
    <mergeCell ref="H495:H496"/>
    <mergeCell ref="D495:D498"/>
    <mergeCell ref="T1:X1"/>
    <mergeCell ref="F276:F277"/>
    <mergeCell ref="G276:G277"/>
    <mergeCell ref="A361:A362"/>
    <mergeCell ref="B361:B362"/>
    <mergeCell ref="C361:C362"/>
    <mergeCell ref="D361:D362"/>
    <mergeCell ref="E361:E362"/>
    <mergeCell ref="F366:H366"/>
    <mergeCell ref="F362:H362"/>
    <mergeCell ref="A363:A364"/>
    <mergeCell ref="B363:B364"/>
    <mergeCell ref="C363:C364"/>
    <mergeCell ref="D363:D364"/>
    <mergeCell ref="E363:E364"/>
    <mergeCell ref="F364:H364"/>
    <mergeCell ref="C118:C130"/>
    <mergeCell ref="A359:A360"/>
    <mergeCell ref="B359:B360"/>
    <mergeCell ref="C359:C360"/>
    <mergeCell ref="A319:A320"/>
    <mergeCell ref="B319:B320"/>
    <mergeCell ref="B333:B334"/>
    <mergeCell ref="C333:C334"/>
    <mergeCell ref="E337:E338"/>
    <mergeCell ref="E335:E336"/>
    <mergeCell ref="C339:C340"/>
    <mergeCell ref="C341:C342"/>
    <mergeCell ref="D341:D342"/>
    <mergeCell ref="B337:B338"/>
    <mergeCell ref="F338:H338"/>
    <mergeCell ref="B341:B342"/>
    <mergeCell ref="B499:B504"/>
    <mergeCell ref="A473:A476"/>
    <mergeCell ref="B473:B476"/>
    <mergeCell ref="F503:H504"/>
    <mergeCell ref="E495:E498"/>
    <mergeCell ref="G485:G488"/>
    <mergeCell ref="E499:E504"/>
    <mergeCell ref="A481:A482"/>
    <mergeCell ref="G469:G470"/>
    <mergeCell ref="F499:F502"/>
    <mergeCell ref="G499:G502"/>
    <mergeCell ref="G495:G496"/>
    <mergeCell ref="H491:H492"/>
    <mergeCell ref="E454:E455"/>
    <mergeCell ref="E473:E476"/>
    <mergeCell ref="G473:G475"/>
    <mergeCell ref="H473:H474"/>
    <mergeCell ref="B481:B482"/>
    <mergeCell ref="F495:F496"/>
    <mergeCell ref="F466:H466"/>
    <mergeCell ref="D462:D466"/>
    <mergeCell ref="C491:C494"/>
    <mergeCell ref="G462:G465"/>
    <mergeCell ref="B462:B466"/>
    <mergeCell ref="G491:G492"/>
    <mergeCell ref="B495:B498"/>
    <mergeCell ref="C495:C498"/>
    <mergeCell ref="A491:A494"/>
    <mergeCell ref="E491:E494"/>
    <mergeCell ref="F489:H490"/>
    <mergeCell ref="C479:H479"/>
    <mergeCell ref="E485:E490"/>
    <mergeCell ref="F320:H320"/>
    <mergeCell ref="D359:D360"/>
    <mergeCell ref="E359:E360"/>
    <mergeCell ref="F360:H360"/>
    <mergeCell ref="F358:H358"/>
    <mergeCell ref="B369:B370"/>
    <mergeCell ref="C369:C370"/>
    <mergeCell ref="D369:D370"/>
    <mergeCell ref="E369:E370"/>
    <mergeCell ref="F370:H370"/>
    <mergeCell ref="A333:A334"/>
    <mergeCell ref="F497:H498"/>
    <mergeCell ref="D491:D494"/>
    <mergeCell ref="A485:A490"/>
    <mergeCell ref="F482:H482"/>
    <mergeCell ref="F462:F465"/>
    <mergeCell ref="A469:A472"/>
    <mergeCell ref="B469:B472"/>
    <mergeCell ref="B378:B379"/>
    <mergeCell ref="C378:C379"/>
    <mergeCell ref="D378:D379"/>
    <mergeCell ref="C426:C427"/>
    <mergeCell ref="D426:D427"/>
    <mergeCell ref="E426:E427"/>
    <mergeCell ref="F427:H427"/>
    <mergeCell ref="C484:X484"/>
    <mergeCell ref="C481:C482"/>
    <mergeCell ref="H485:H486"/>
    <mergeCell ref="D477:D478"/>
    <mergeCell ref="F478:H478"/>
    <mergeCell ref="C477:C478"/>
    <mergeCell ref="H487:H488"/>
    <mergeCell ref="A378:A379"/>
    <mergeCell ref="D386:D387"/>
    <mergeCell ref="E386:E387"/>
    <mergeCell ref="A343:A344"/>
    <mergeCell ref="B343:B344"/>
    <mergeCell ref="C343:C344"/>
    <mergeCell ref="D349:D350"/>
    <mergeCell ref="A347:A348"/>
    <mergeCell ref="B347:B348"/>
    <mergeCell ref="C347:C348"/>
    <mergeCell ref="B349:B350"/>
    <mergeCell ref="A304:A305"/>
    <mergeCell ref="A144:A204"/>
    <mergeCell ref="A355:A356"/>
    <mergeCell ref="C337:C338"/>
    <mergeCell ref="A349:A350"/>
    <mergeCell ref="A341:A342"/>
    <mergeCell ref="A308:A309"/>
    <mergeCell ref="B308:B309"/>
    <mergeCell ref="E382:E383"/>
    <mergeCell ref="A353:A354"/>
    <mergeCell ref="B353:B354"/>
    <mergeCell ref="A357:A358"/>
    <mergeCell ref="C349:C350"/>
    <mergeCell ref="E345:E346"/>
    <mergeCell ref="B367:B368"/>
    <mergeCell ref="B365:B366"/>
    <mergeCell ref="E365:E366"/>
    <mergeCell ref="D351:D352"/>
    <mergeCell ref="E351:E352"/>
    <mergeCell ref="E355:E356"/>
    <mergeCell ref="A325:A328"/>
  </mergeCells>
  <phoneticPr fontId="4" type="noConversion"/>
  <pageMargins left="0.25" right="0.25" top="0.75" bottom="0.75" header="0.3" footer="0.3"/>
  <pageSetup paperSize="9" scale="80" orientation="landscape" r:id="rId1"/>
  <headerFooter>
    <oddHeader>&amp;C&amp;P&amp;R9 programa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2017</vt:lpstr>
      <vt:lpstr>'2017'!Print_Area</vt:lpstr>
      <vt:lpstr>'2017'!Print_Titles</vt:lpstr>
    </vt:vector>
  </TitlesOfParts>
  <Company>Klaipedos r. 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2017-02-14T11:47:03Z</cp:lastPrinted>
  <dcterms:created xsi:type="dcterms:W3CDTF">2005-07-20T12:43:59Z</dcterms:created>
  <dcterms:modified xsi:type="dcterms:W3CDTF">2017-06-19T10:27:16Z</dcterms:modified>
</cp:coreProperties>
</file>